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\\server\113\Программы\Молодежка\2026\5. МП(добавляем мероприятия)УБ\"/>
    </mc:Choice>
  </mc:AlternateContent>
  <xr:revisionPtr revIDLastSave="0" documentId="13_ncr:1_{8F13DC7B-05C1-4DAA-9C48-8E8D1BDEAF6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проект приказа" sheetId="3" r:id="rId1"/>
    <sheet name="план реализации" sheetId="1" r:id="rId2"/>
  </sheets>
  <definedNames>
    <definedName name="_xlnm.Print_Area" localSheetId="1">'план реализации'!$A$1:$M$198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4" i="1" l="1"/>
  <c r="G194" i="1"/>
  <c r="I110" i="1"/>
  <c r="I196" i="1"/>
  <c r="I193" i="1"/>
  <c r="I192" i="1"/>
  <c r="K186" i="1"/>
  <c r="J186" i="1"/>
  <c r="I186" i="1"/>
  <c r="H186" i="1"/>
  <c r="G186" i="1"/>
  <c r="K72" i="1"/>
  <c r="J72" i="1"/>
  <c r="I72" i="1"/>
  <c r="K57" i="1"/>
  <c r="J57" i="1"/>
  <c r="I57" i="1"/>
  <c r="K92" i="1"/>
  <c r="J92" i="1"/>
  <c r="I92" i="1"/>
  <c r="H92" i="1"/>
  <c r="G92" i="1"/>
  <c r="K97" i="1"/>
  <c r="J97" i="1"/>
  <c r="I97" i="1"/>
  <c r="H97" i="1"/>
  <c r="G97" i="1"/>
  <c r="K102" i="1"/>
  <c r="J102" i="1"/>
  <c r="I102" i="1"/>
  <c r="H102" i="1"/>
  <c r="G102" i="1"/>
  <c r="K152" i="1"/>
  <c r="J152" i="1"/>
  <c r="I152" i="1"/>
  <c r="H152" i="1"/>
  <c r="G152" i="1"/>
  <c r="K147" i="1"/>
  <c r="J147" i="1"/>
  <c r="I147" i="1"/>
  <c r="H147" i="1"/>
  <c r="G147" i="1"/>
  <c r="K142" i="1"/>
  <c r="J142" i="1"/>
  <c r="I142" i="1"/>
  <c r="H142" i="1"/>
  <c r="G142" i="1"/>
  <c r="K112" i="1"/>
  <c r="J112" i="1"/>
  <c r="I112" i="1"/>
  <c r="K175" i="1"/>
  <c r="J175" i="1"/>
  <c r="I175" i="1"/>
  <c r="H175" i="1"/>
  <c r="G175" i="1"/>
  <c r="K196" i="1"/>
  <c r="J196" i="1"/>
  <c r="G196" i="1"/>
  <c r="K195" i="1"/>
  <c r="J195" i="1"/>
  <c r="H195" i="1"/>
  <c r="G195" i="1"/>
  <c r="K193" i="1"/>
  <c r="J193" i="1"/>
  <c r="K192" i="1"/>
  <c r="J192" i="1"/>
  <c r="K180" i="1"/>
  <c r="J180" i="1"/>
  <c r="I180" i="1"/>
  <c r="H180" i="1"/>
  <c r="G180" i="1"/>
  <c r="K170" i="1"/>
  <c r="J170" i="1"/>
  <c r="I170" i="1"/>
  <c r="H170" i="1"/>
  <c r="G170" i="1"/>
  <c r="K164" i="1"/>
  <c r="J164" i="1"/>
  <c r="I164" i="1"/>
  <c r="H164" i="1"/>
  <c r="G164" i="1"/>
  <c r="K158" i="1"/>
  <c r="J158" i="1"/>
  <c r="I158" i="1"/>
  <c r="H158" i="1"/>
  <c r="G158" i="1"/>
  <c r="K137" i="1"/>
  <c r="J137" i="1"/>
  <c r="I137" i="1"/>
  <c r="H137" i="1"/>
  <c r="G137" i="1"/>
  <c r="K132" i="1"/>
  <c r="J132" i="1"/>
  <c r="I132" i="1"/>
  <c r="H132" i="1"/>
  <c r="G132" i="1"/>
  <c r="K127" i="1"/>
  <c r="J127" i="1"/>
  <c r="I127" i="1"/>
  <c r="H127" i="1"/>
  <c r="G127" i="1"/>
  <c r="K122" i="1"/>
  <c r="J122" i="1"/>
  <c r="I122" i="1"/>
  <c r="H122" i="1"/>
  <c r="G122" i="1"/>
  <c r="K117" i="1"/>
  <c r="J117" i="1"/>
  <c r="I117" i="1"/>
  <c r="H117" i="1"/>
  <c r="G117" i="1"/>
  <c r="H112" i="1"/>
  <c r="G112" i="1"/>
  <c r="H111" i="1"/>
  <c r="H109" i="1"/>
  <c r="H108" i="1"/>
  <c r="K87" i="1"/>
  <c r="J87" i="1"/>
  <c r="I87" i="1"/>
  <c r="H87" i="1"/>
  <c r="G87" i="1"/>
  <c r="K82" i="1"/>
  <c r="J82" i="1"/>
  <c r="I82" i="1"/>
  <c r="H82" i="1"/>
  <c r="G82" i="1"/>
  <c r="K77" i="1"/>
  <c r="J77" i="1"/>
  <c r="I77" i="1"/>
  <c r="H77" i="1"/>
  <c r="G77" i="1"/>
  <c r="H72" i="1"/>
  <c r="G72" i="1"/>
  <c r="K67" i="1"/>
  <c r="J67" i="1"/>
  <c r="I67" i="1"/>
  <c r="H67" i="1"/>
  <c r="G67" i="1"/>
  <c r="K62" i="1"/>
  <c r="J62" i="1"/>
  <c r="I62" i="1"/>
  <c r="H62" i="1"/>
  <c r="G62" i="1"/>
  <c r="H57" i="1"/>
  <c r="G57" i="1"/>
  <c r="K52" i="1"/>
  <c r="J52" i="1"/>
  <c r="I52" i="1"/>
  <c r="H52" i="1"/>
  <c r="G52" i="1"/>
  <c r="K47" i="1"/>
  <c r="J47" i="1"/>
  <c r="I47" i="1"/>
  <c r="H47" i="1"/>
  <c r="G47" i="1"/>
  <c r="K42" i="1"/>
  <c r="J42" i="1"/>
  <c r="I42" i="1"/>
  <c r="H42" i="1"/>
  <c r="G42" i="1"/>
  <c r="K37" i="1"/>
  <c r="J37" i="1"/>
  <c r="I37" i="1"/>
  <c r="H37" i="1"/>
  <c r="G37" i="1"/>
  <c r="K32" i="1"/>
  <c r="J32" i="1"/>
  <c r="I32" i="1"/>
  <c r="H32" i="1"/>
  <c r="G32" i="1"/>
  <c r="H31" i="1"/>
  <c r="H196" i="1" s="1"/>
  <c r="G30" i="1"/>
  <c r="H29" i="1"/>
  <c r="H193" i="1" s="1"/>
  <c r="G29" i="1"/>
  <c r="G193" i="1" s="1"/>
  <c r="H28" i="1"/>
  <c r="G28" i="1"/>
  <c r="K21" i="1"/>
  <c r="J21" i="1"/>
  <c r="I21" i="1"/>
  <c r="H21" i="1"/>
  <c r="G21" i="1"/>
  <c r="K15" i="1"/>
  <c r="J15" i="1"/>
  <c r="I15" i="1"/>
  <c r="H15" i="1"/>
  <c r="G15" i="1"/>
  <c r="K9" i="1"/>
  <c r="J9" i="1"/>
  <c r="I9" i="1"/>
  <c r="H9" i="1"/>
  <c r="K30" i="1" l="1"/>
  <c r="K27" i="1" s="1"/>
  <c r="I30" i="1"/>
  <c r="J30" i="1"/>
  <c r="J27" i="1" s="1"/>
  <c r="K110" i="1"/>
  <c r="K107" i="1" s="1"/>
  <c r="J110" i="1"/>
  <c r="J107" i="1" s="1"/>
  <c r="G110" i="1"/>
  <c r="G107" i="1" s="1"/>
  <c r="G27" i="1"/>
  <c r="H110" i="1"/>
  <c r="H30" i="1"/>
  <c r="H27" i="1" s="1"/>
  <c r="G192" i="1"/>
  <c r="G191" i="1" s="1"/>
  <c r="H192" i="1"/>
  <c r="I107" i="1" l="1"/>
  <c r="I191" i="1"/>
  <c r="I27" i="1"/>
  <c r="J194" i="1"/>
  <c r="J191" i="1" s="1"/>
  <c r="K194" i="1"/>
  <c r="K191" i="1" s="1"/>
  <c r="H194" i="1"/>
  <c r="H191" i="1" s="1"/>
  <c r="H107" i="1"/>
</calcChain>
</file>

<file path=xl/sharedStrings.xml><?xml version="1.0" encoding="utf-8"?>
<sst xmlns="http://schemas.openxmlformats.org/spreadsheetml/2006/main" count="544" uniqueCount="112">
  <si>
    <t>Приложение №1</t>
  </si>
  <si>
    <t>План реализации муниципальной программы</t>
  </si>
  <si>
    <r>
      <rPr>
        <b/>
        <sz val="11"/>
        <color theme="1"/>
        <rFont val="Times New Roman"/>
        <family val="1"/>
        <charset val="204"/>
      </rPr>
      <t xml:space="preserve">"Реализация молодежной политики в муниципальном образовании город Алексин"     </t>
    </r>
    <r>
      <rPr>
        <b/>
        <sz val="10"/>
        <color theme="1"/>
        <rFont val="Times New Roman"/>
        <family val="1"/>
        <charset val="204"/>
      </rPr>
      <t xml:space="preserve"> 
</t>
    </r>
    <r>
      <rPr>
        <sz val="10"/>
        <color theme="1"/>
        <rFont val="Times New Roman"/>
        <family val="1"/>
        <charset val="204"/>
      </rPr>
      <t xml:space="preserve">(полное наименование муниципальной программы )       </t>
    </r>
    <r>
      <rPr>
        <b/>
        <sz val="10"/>
        <color theme="1"/>
        <rFont val="Times New Roman"/>
        <family val="1"/>
        <charset val="204"/>
      </rPr>
      <t xml:space="preserve">                     </t>
    </r>
  </si>
  <si>
    <t>Описание направления реализации</t>
  </si>
  <si>
    <t>Исполнитель</t>
  </si>
  <si>
    <t>Срок реализации</t>
  </si>
  <si>
    <t>Источник финансирования</t>
  </si>
  <si>
    <t>КБК (ГРБС,Р,ПР,ЦСР)</t>
  </si>
  <si>
    <t>Объемы финансирования (рублей)</t>
  </si>
  <si>
    <t>Ожидаемый результат реализации муниципальной программы        (краткое описание)</t>
  </si>
  <si>
    <t>начало реализации</t>
  </si>
  <si>
    <t>окончание реализации</t>
  </si>
  <si>
    <t>1. Региональный проект "Развитие системы поддержки молодежи" ("Молодежь России").</t>
  </si>
  <si>
    <t xml:space="preserve">Реализация программы комплексного развития молодежной политики </t>
  </si>
  <si>
    <t xml:space="preserve"> МБУ "КЦМ "Чайка"</t>
  </si>
  <si>
    <t>01.2024</t>
  </si>
  <si>
    <t>12.2024</t>
  </si>
  <si>
    <t>Всего</t>
  </si>
  <si>
    <t>921 07 07 132ЕГ51160</t>
  </si>
  <si>
    <t>Федеральный бюджет</t>
  </si>
  <si>
    <t>Областной бюджет</t>
  </si>
  <si>
    <t>Местный бюджет</t>
  </si>
  <si>
    <t>Иные источники финансирования</t>
  </si>
  <si>
    <t>2. Региональный проект "Создание условий для успешной социализации и эффективной самореализации молодежи"</t>
  </si>
  <si>
    <t>Организация и осуществление мероприятий по работе с детьми и молодежью Тульской области</t>
  </si>
  <si>
    <t>07.2024</t>
  </si>
  <si>
    <t>12.2025</t>
  </si>
  <si>
    <t>921 07 07 13201S0590</t>
  </si>
  <si>
    <t>3. Региональный проект "Россия-страна возможностей"</t>
  </si>
  <si>
    <t>Реализация программы комплексного развития молодежной политики в субъектах Российской Федерации "Регион для молодых"</t>
  </si>
  <si>
    <t>07.2025</t>
  </si>
  <si>
    <t>921 07 07 132Ю151160</t>
  </si>
  <si>
    <t>ВСЕГО 
по комплексу процессных мероприятий "Проведение мероприятий для молодежи"</t>
  </si>
  <si>
    <t>Комитете по культуре, молодежной политике и спорту администрации муниципального образования город Алексин</t>
  </si>
  <si>
    <t>921 07 07 1340128280</t>
  </si>
  <si>
    <t>День молодежи</t>
  </si>
  <si>
    <t>06.2024</t>
  </si>
  <si>
    <t>06.2025</t>
  </si>
  <si>
    <t>Семейный пикник</t>
  </si>
  <si>
    <t>Проект "Газон"</t>
  </si>
  <si>
    <t xml:space="preserve">"Юнармейские игры" </t>
  </si>
  <si>
    <t>09.2024</t>
  </si>
  <si>
    <t>10.2025</t>
  </si>
  <si>
    <t>День России</t>
  </si>
  <si>
    <t>"В армии служить почетно"</t>
  </si>
  <si>
    <t>"Живой урок истории"</t>
  </si>
  <si>
    <t>"День призывника"</t>
  </si>
  <si>
    <t>День добровольца</t>
  </si>
  <si>
    <t>День Российского Флага</t>
  </si>
  <si>
    <t>08.2024</t>
  </si>
  <si>
    <t>08.2025</t>
  </si>
  <si>
    <t>Участие в региональных мероприятиях</t>
  </si>
  <si>
    <t>04.2024</t>
  </si>
  <si>
    <t>Проведение мероприятий для молодежи</t>
  </si>
  <si>
    <t>МБУ "КЦМ "Чайка"</t>
  </si>
  <si>
    <t>01.2025</t>
  </si>
  <si>
    <t>09.2025</t>
  </si>
  <si>
    <t>Акция "Граффити Победы"</t>
  </si>
  <si>
    <t xml:space="preserve">МБУ "КЦМ "Чайка" </t>
  </si>
  <si>
    <t>04.2025</t>
  </si>
  <si>
    <t>Выплата стипендии лучшим представителям молодежи</t>
  </si>
  <si>
    <t>921 07 07 1340278080</t>
  </si>
  <si>
    <t xml:space="preserve">
Расходы на обеспечение деятельности (оказание услуг) муниципальных учреждений</t>
  </si>
  <si>
    <t>12.2028</t>
  </si>
  <si>
    <t>921 07 07 1340300590</t>
  </si>
  <si>
    <t>Укрепление материально-технической базы муниципальных учреждений</t>
  </si>
  <si>
    <t>921 07 07 1340328010</t>
  </si>
  <si>
    <t>Реализация мероприятий согласно энергетическим обследованиям</t>
  </si>
  <si>
    <t>921 07 07 1340328040</t>
  </si>
  <si>
    <t>ИТОГО                                   по муниципальной программе</t>
  </si>
  <si>
    <t>Х</t>
  </si>
  <si>
    <t>*Непосредственный результат реализации муниципальной программы-описание работы, услуги, информации о мощностях объектов, введенных в результате исполнения соответствующего направления реализации либо нескольких направлений реализации.</t>
  </si>
  <si>
    <t>Местный бюджет всего:
в том числе за счет дотаций областного бюджета:</t>
  </si>
  <si>
    <t xml:space="preserve">
Увеличение доли детей и молодежи-членов детских,молодежных, патриотических объединений и волонтерского движения.</t>
  </si>
  <si>
    <t xml:space="preserve">
Обеспечение условий для успешной социализации и  эффективной самореализации молодежи.</t>
  </si>
  <si>
    <t xml:space="preserve">
Повышение качества предоставления муниципальных услуг в сфере молодежной политики, создание условий для успешного развития потенциала молодежи и ее эффективной самореализации и социализации.</t>
  </si>
  <si>
    <t>Повышение эффективности энергоиспользования</t>
  </si>
  <si>
    <t>12.2026</t>
  </si>
  <si>
    <t>01.2026</t>
  </si>
  <si>
    <t>2024 год</t>
  </si>
  <si>
    <t xml:space="preserve"> 2025 год</t>
  </si>
  <si>
    <t>2026 год</t>
  </si>
  <si>
    <t xml:space="preserve"> 2027 год</t>
  </si>
  <si>
    <t xml:space="preserve"> 2028 год</t>
  </si>
  <si>
    <t xml:space="preserve">
Комитете по культуре, молодежной политике и спорту администрации муниципального образования город Алексин; МБУ "КЦМ "Чайка"</t>
  </si>
  <si>
    <t>Комитете по культуре, молодежной политике и спорту администрации муниципального образования город Алексин; МБУ "КЦМ "Чайка"</t>
  </si>
  <si>
    <t>"Время Молодых"</t>
  </si>
  <si>
    <t>Лига интеллектуальных игр</t>
  </si>
  <si>
    <t>"Путешествие в Рождество"</t>
  </si>
  <si>
    <t>Военно-спортивная игра "Зарница"</t>
  </si>
  <si>
    <t>Фестиваль автомобильного искусства</t>
  </si>
  <si>
    <t>"Стрелковый ринг"</t>
  </si>
  <si>
    <t>КОМИТЕТ ПО КУЛЬТУРЕ, МОЛОДЕЖНОЙ ПОЛИТИКЕ И СПОРТУ АДМИНИСТРАЦИИ МУНИЦИПАЛЬНОГО ОБРАЗОВАНИЯ ГОРОД АЛЕКСИН</t>
  </si>
  <si>
    <t>ПРИКАЗ</t>
  </si>
  <si>
    <t>О внесении изменений в приказ Комитета по культуре, молодежной политике и спорту администрации муниципального образования город Алексин от 09.01.2024 № 5 «Об утверждении паспортов структурных элементов и Плана реализации муниципальной программы «Реализация молодежной политики в муниципальном образовании город Алексин»</t>
  </si>
  <si>
    <t>Председатель комитета по культуре, молодежной политике и спорту администрации МО город Алексин</t>
  </si>
  <si>
    <t>Зайцева В.В.</t>
  </si>
  <si>
    <t xml:space="preserve">           Руководствуясь Постановлением администрации   муниципального образования город Алексин от 10.10.2022 №1779 «Об утверждении порядка разработки, реализации и оценки эффективности муниципальных программ муниципального образования город Алексин», приказываю:
       1.	Внести изменения в приказ от 09.01.2024 № 5 «Об утверждении паспортов структурных элементов и Плана реализации муниципальной программы «Реализация молодежной политики в муниципальном образовании город Алексин», изложив «План реализации» в новой редакции (Приложение №1).
       2.	Внести изменения в паспорт структурных элементов муниципальной программы «Реализация молодежной политики в муниципальном образовании город Алексин», изложив в новой редакции (Приложение №2)
       3.	Настоящий приказ вступает в силу с момента его подписания.
</t>
  </si>
  <si>
    <t>Комитете по культуре, 
молодежной политике и спорту администрации муниципального образования город Алексин</t>
  </si>
  <si>
    <t xml:space="preserve">
Рост численности детей и молодежи, участвующих в мероприятиях патриотической, научной, творческой, культурной направленности.                       Рост количества мероприятий для детей и молодежи.</t>
  </si>
  <si>
    <t xml:space="preserve">«  » апреля 2026 г.                                                                  № </t>
  </si>
  <si>
    <t>04.2026</t>
  </si>
  <si>
    <t>921 07 07 1340428120</t>
  </si>
  <si>
    <t>Увеличение числа молодежи, занятых полезной деятельностью (творчество, наука, спорт, волонтерство)</t>
  </si>
  <si>
    <t>Предоставление грантов в форме субсидии физическим лицам - победителям конкурса социально-значимых молодёжных инициатив, реализуемых на территории муниципального образования город Алексин</t>
  </si>
  <si>
    <t>4.1 Комплекс процессных мероприятий "Проведение мероприятий для молодежи"</t>
  </si>
  <si>
    <t>4.2 Комплекс процессных мероприятий "Выплата стипендии лучшим представителям молодежи"</t>
  </si>
  <si>
    <t>4.3 Комплекс процессных мероприятий "Молодежь-будущее Алексина"</t>
  </si>
  <si>
    <t>4.4 Комплекс процессных мероприятий "Предоставление грантов (субсидий) на реализацию молодежных проектов"</t>
  </si>
  <si>
    <t>06.2028</t>
  </si>
  <si>
    <t>07.2028</t>
  </si>
  <si>
    <t xml:space="preserve">к приказу от "27" апреля 2026 г.№20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</si>
</sst>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"/>
    <numFmt numFmtId="165" formatCode="#\ ##0"/>
  </numFmts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99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164" fontId="6" fillId="2" borderId="0" xfId="0" applyNumberFormat="1" applyFont="1" applyFill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0" xfId="0" applyNumberFormat="1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2" fillId="3" borderId="0" xfId="0" applyNumberFormat="1" applyFont="1" applyFill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10" fillId="0" borderId="0" xfId="2" applyFont="1"/>
    <xf numFmtId="0" fontId="9" fillId="0" borderId="0" xfId="2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0" fillId="0" borderId="0" xfId="2" applyFont="1" applyAlignment="1">
      <alignment horizontal="justify" vertical="distributed" wrapText="1" readingOrder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9" fillId="0" borderId="0" xfId="2" applyFont="1" applyAlignment="1">
      <alignment horizontal="center" wrapText="1"/>
    </xf>
    <xf numFmtId="0" fontId="10" fillId="0" borderId="0" xfId="2" applyFont="1"/>
    <xf numFmtId="0" fontId="10" fillId="0" borderId="0" xfId="2" applyFont="1" applyAlignment="1">
      <alignment horizontal="justify" vertical="distributed" wrapText="1" readingOrder="1"/>
    </xf>
    <xf numFmtId="0" fontId="9" fillId="0" borderId="0" xfId="2" applyFont="1" applyAlignment="1">
      <alignment horizontal="right" wrapText="1"/>
    </xf>
    <xf numFmtId="0" fontId="9" fillId="0" borderId="0" xfId="2" applyFont="1" applyAlignment="1">
      <alignment wrapText="1"/>
    </xf>
  </cellXfs>
  <cellStyles count="3">
    <cellStyle name="Обычный" xfId="0" builtinId="0"/>
    <cellStyle name="Обычный 2" xfId="1" xr:uid="{748FB163-FEC7-4C85-965F-DDAF332DF8AC}"/>
    <cellStyle name="Обычный 2 2" xfId="2" xr:uid="{8BBB2AEF-DE5E-4D9F-BA73-D86F8A92D9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52A4D-9A5A-4138-8E5A-536E682ABAE1}">
  <sheetPr>
    <tabColor theme="5" tint="-0.249977111117893"/>
  </sheetPr>
  <dimension ref="A1:I36"/>
  <sheetViews>
    <sheetView view="pageLayout" topLeftCell="A13" zoomScaleNormal="100" workbookViewId="0">
      <selection activeCell="A16" sqref="A16:I29"/>
    </sheetView>
  </sheetViews>
  <sheetFormatPr defaultRowHeight="18.75"/>
  <cols>
    <col min="1" max="16384" width="9.140625" style="45"/>
  </cols>
  <sheetData>
    <row r="1" spans="1:9">
      <c r="A1" s="94" t="s">
        <v>92</v>
      </c>
      <c r="B1" s="94"/>
      <c r="C1" s="94"/>
      <c r="D1" s="94"/>
      <c r="E1" s="94"/>
      <c r="F1" s="94"/>
      <c r="G1" s="94"/>
      <c r="H1" s="94"/>
      <c r="I1" s="94"/>
    </row>
    <row r="2" spans="1:9">
      <c r="A2" s="94"/>
      <c r="B2" s="94"/>
      <c r="C2" s="94"/>
      <c r="D2" s="94"/>
      <c r="E2" s="94"/>
      <c r="F2" s="94"/>
      <c r="G2" s="94"/>
      <c r="H2" s="94"/>
      <c r="I2" s="94"/>
    </row>
    <row r="3" spans="1:9">
      <c r="A3" s="94"/>
      <c r="B3" s="94"/>
      <c r="C3" s="94"/>
      <c r="D3" s="94"/>
      <c r="E3" s="94"/>
      <c r="F3" s="94"/>
      <c r="G3" s="94"/>
      <c r="H3" s="94"/>
      <c r="I3" s="94"/>
    </row>
    <row r="5" spans="1:9">
      <c r="E5" s="46" t="s">
        <v>93</v>
      </c>
    </row>
    <row r="7" spans="1:9">
      <c r="A7" s="95" t="s">
        <v>100</v>
      </c>
      <c r="B7" s="95"/>
      <c r="C7" s="95"/>
      <c r="D7" s="95"/>
      <c r="E7" s="95"/>
      <c r="F7" s="95"/>
      <c r="G7" s="95"/>
      <c r="H7" s="95"/>
      <c r="I7" s="95"/>
    </row>
    <row r="9" spans="1:9" ht="15" customHeight="1">
      <c r="A9" s="94" t="s">
        <v>94</v>
      </c>
      <c r="B9" s="94"/>
      <c r="C9" s="94"/>
      <c r="D9" s="94"/>
      <c r="E9" s="94"/>
      <c r="F9" s="94"/>
      <c r="G9" s="94"/>
      <c r="H9" s="94"/>
      <c r="I9" s="94"/>
    </row>
    <row r="10" spans="1:9">
      <c r="A10" s="94"/>
      <c r="B10" s="94"/>
      <c r="C10" s="94"/>
      <c r="D10" s="94"/>
      <c r="E10" s="94"/>
      <c r="F10" s="94"/>
      <c r="G10" s="94"/>
      <c r="H10" s="94"/>
      <c r="I10" s="94"/>
    </row>
    <row r="11" spans="1:9">
      <c r="A11" s="94"/>
      <c r="B11" s="94"/>
      <c r="C11" s="94"/>
      <c r="D11" s="94"/>
      <c r="E11" s="94"/>
      <c r="F11" s="94"/>
      <c r="G11" s="94"/>
      <c r="H11" s="94"/>
      <c r="I11" s="94"/>
    </row>
    <row r="12" spans="1:9">
      <c r="A12" s="94"/>
      <c r="B12" s="94"/>
      <c r="C12" s="94"/>
      <c r="D12" s="94"/>
      <c r="E12" s="94"/>
      <c r="F12" s="94"/>
      <c r="G12" s="94"/>
      <c r="H12" s="94"/>
      <c r="I12" s="94"/>
    </row>
    <row r="13" spans="1:9">
      <c r="A13" s="94"/>
      <c r="B13" s="94"/>
      <c r="C13" s="94"/>
      <c r="D13" s="94"/>
      <c r="E13" s="94"/>
      <c r="F13" s="94"/>
      <c r="G13" s="94"/>
      <c r="H13" s="94"/>
      <c r="I13" s="94"/>
    </row>
    <row r="14" spans="1:9">
      <c r="A14" s="94"/>
      <c r="B14" s="94"/>
      <c r="C14" s="94"/>
      <c r="D14" s="94"/>
      <c r="E14" s="94"/>
      <c r="F14" s="94"/>
      <c r="G14" s="94"/>
      <c r="H14" s="94"/>
      <c r="I14" s="94"/>
    </row>
    <row r="16" spans="1:9" ht="18.75" customHeight="1">
      <c r="A16" s="96" t="s">
        <v>97</v>
      </c>
      <c r="B16" s="96"/>
      <c r="C16" s="96"/>
      <c r="D16" s="96"/>
      <c r="E16" s="96"/>
      <c r="F16" s="96"/>
      <c r="G16" s="96"/>
      <c r="H16" s="96"/>
      <c r="I16" s="96"/>
    </row>
    <row r="17" spans="1:9">
      <c r="A17" s="96"/>
      <c r="B17" s="96"/>
      <c r="C17" s="96"/>
      <c r="D17" s="96"/>
      <c r="E17" s="96"/>
      <c r="F17" s="96"/>
      <c r="G17" s="96"/>
      <c r="H17" s="96"/>
      <c r="I17" s="96"/>
    </row>
    <row r="18" spans="1:9">
      <c r="A18" s="96"/>
      <c r="B18" s="96"/>
      <c r="C18" s="96"/>
      <c r="D18" s="96"/>
      <c r="E18" s="96"/>
      <c r="F18" s="96"/>
      <c r="G18" s="96"/>
      <c r="H18" s="96"/>
      <c r="I18" s="96"/>
    </row>
    <row r="19" spans="1:9">
      <c r="A19" s="96"/>
      <c r="B19" s="96"/>
      <c r="C19" s="96"/>
      <c r="D19" s="96"/>
      <c r="E19" s="96"/>
      <c r="F19" s="96"/>
      <c r="G19" s="96"/>
      <c r="H19" s="96"/>
      <c r="I19" s="96"/>
    </row>
    <row r="20" spans="1:9">
      <c r="A20" s="96"/>
      <c r="B20" s="96"/>
      <c r="C20" s="96"/>
      <c r="D20" s="96"/>
      <c r="E20" s="96"/>
      <c r="F20" s="96"/>
      <c r="G20" s="96"/>
      <c r="H20" s="96"/>
      <c r="I20" s="96"/>
    </row>
    <row r="21" spans="1:9">
      <c r="A21" s="96"/>
      <c r="B21" s="96"/>
      <c r="C21" s="96"/>
      <c r="D21" s="96"/>
      <c r="E21" s="96"/>
      <c r="F21" s="96"/>
      <c r="G21" s="96"/>
      <c r="H21" s="96"/>
      <c r="I21" s="96"/>
    </row>
    <row r="22" spans="1:9">
      <c r="A22" s="96"/>
      <c r="B22" s="96"/>
      <c r="C22" s="96"/>
      <c r="D22" s="96"/>
      <c r="E22" s="96"/>
      <c r="F22" s="96"/>
      <c r="G22" s="96"/>
      <c r="H22" s="96"/>
      <c r="I22" s="96"/>
    </row>
    <row r="23" spans="1:9">
      <c r="A23" s="96"/>
      <c r="B23" s="96"/>
      <c r="C23" s="96"/>
      <c r="D23" s="96"/>
      <c r="E23" s="96"/>
      <c r="F23" s="96"/>
      <c r="G23" s="96"/>
      <c r="H23" s="96"/>
      <c r="I23" s="96"/>
    </row>
    <row r="24" spans="1:9">
      <c r="A24" s="96"/>
      <c r="B24" s="96"/>
      <c r="C24" s="96"/>
      <c r="D24" s="96"/>
      <c r="E24" s="96"/>
      <c r="F24" s="96"/>
      <c r="G24" s="96"/>
      <c r="H24" s="96"/>
      <c r="I24" s="96"/>
    </row>
    <row r="25" spans="1:9">
      <c r="A25" s="96"/>
      <c r="B25" s="96"/>
      <c r="C25" s="96"/>
      <c r="D25" s="96"/>
      <c r="E25" s="96"/>
      <c r="F25" s="96"/>
      <c r="G25" s="96"/>
      <c r="H25" s="96"/>
      <c r="I25" s="96"/>
    </row>
    <row r="26" spans="1:9">
      <c r="A26" s="96"/>
      <c r="B26" s="96"/>
      <c r="C26" s="96"/>
      <c r="D26" s="96"/>
      <c r="E26" s="96"/>
      <c r="F26" s="96"/>
      <c r="G26" s="96"/>
      <c r="H26" s="96"/>
      <c r="I26" s="96"/>
    </row>
    <row r="27" spans="1:9">
      <c r="A27" s="96"/>
      <c r="B27" s="96"/>
      <c r="C27" s="96"/>
      <c r="D27" s="96"/>
      <c r="E27" s="96"/>
      <c r="F27" s="96"/>
      <c r="G27" s="96"/>
      <c r="H27" s="96"/>
      <c r="I27" s="96"/>
    </row>
    <row r="28" spans="1:9">
      <c r="A28" s="96"/>
      <c r="B28" s="96"/>
      <c r="C28" s="96"/>
      <c r="D28" s="96"/>
      <c r="E28" s="96"/>
      <c r="F28" s="96"/>
      <c r="G28" s="96"/>
      <c r="H28" s="96"/>
      <c r="I28" s="96"/>
    </row>
    <row r="29" spans="1:9">
      <c r="A29" s="96"/>
      <c r="B29" s="96"/>
      <c r="C29" s="96"/>
      <c r="D29" s="96"/>
      <c r="E29" s="96"/>
      <c r="F29" s="96"/>
      <c r="G29" s="96"/>
      <c r="H29" s="96"/>
      <c r="I29" s="96"/>
    </row>
    <row r="30" spans="1:9">
      <c r="A30" s="48"/>
      <c r="B30" s="48"/>
      <c r="C30" s="48"/>
      <c r="D30" s="48"/>
      <c r="E30" s="48"/>
      <c r="F30" s="48"/>
      <c r="G30" s="48"/>
      <c r="H30" s="48"/>
      <c r="I30" s="48"/>
    </row>
    <row r="31" spans="1:9">
      <c r="A31" s="48"/>
      <c r="B31" s="48"/>
      <c r="C31" s="48"/>
      <c r="D31" s="48"/>
      <c r="E31" s="48"/>
      <c r="F31" s="48"/>
      <c r="G31" s="48"/>
      <c r="H31" s="48"/>
      <c r="I31" s="48"/>
    </row>
    <row r="32" spans="1:9" ht="18.75" customHeight="1">
      <c r="A32" s="98" t="s">
        <v>95</v>
      </c>
      <c r="B32" s="98"/>
      <c r="C32" s="98"/>
      <c r="D32" s="98"/>
    </row>
    <row r="33" spans="1:9">
      <c r="A33" s="98"/>
      <c r="B33" s="98"/>
      <c r="C33" s="98"/>
      <c r="D33" s="98"/>
    </row>
    <row r="34" spans="1:9" ht="18.75" customHeight="1">
      <c r="A34" s="98"/>
      <c r="B34" s="98"/>
      <c r="C34" s="98"/>
      <c r="D34" s="98"/>
      <c r="G34" s="97" t="s">
        <v>96</v>
      </c>
      <c r="H34" s="97"/>
      <c r="I34" s="97"/>
    </row>
    <row r="35" spans="1:9">
      <c r="A35" s="98"/>
      <c r="B35" s="98"/>
      <c r="C35" s="98"/>
      <c r="D35" s="98"/>
    </row>
    <row r="36" spans="1:9">
      <c r="A36" s="98"/>
      <c r="B36" s="98"/>
      <c r="C36" s="98"/>
      <c r="D36" s="98"/>
    </row>
  </sheetData>
  <mergeCells count="6">
    <mergeCell ref="A1:I3"/>
    <mergeCell ref="A7:I7"/>
    <mergeCell ref="A9:I14"/>
    <mergeCell ref="A16:I29"/>
    <mergeCell ref="G34:I34"/>
    <mergeCell ref="A32:D36"/>
  </mergeCells>
  <dataValidations count="2">
    <dataValidation type="list" allowBlank="1" showInputMessage="1" showErrorMessage="1" sqref="G34" xr:uid="{9B641D08-6DF3-409B-9783-1472B69EE314}">
      <formula1>"Зайцева В.В.,Крамской А.О., Анохина Е. В."</formula1>
    </dataValidation>
    <dataValidation type="list" allowBlank="1" showInputMessage="1" showErrorMessage="1" sqref="A32:D35" xr:uid="{1F843F57-44BE-43FA-B8A6-B83E09CE341C}">
      <mc:AlternateContent xmlns:x12ac="http://schemas.microsoft.com/office/spreadsheetml/2011/1/ac" xmlns:mc="http://schemas.openxmlformats.org/markup-compatibility/2006">
        <mc:Choice Requires="x12ac">
          <x12ac:list xml:space="preserve">"Председатель комитета по культуре, молодежной политике и спорту администрации МО город Алексин"," Консультант комитета по культуре, молодежной политике и спорту администрации МО город Алексин", </x12ac:list>
        </mc:Choice>
        <mc:Fallback>
          <formula1>"Председатель комитета по культуре, молодежной политике и спорту администрации МО город Алексин, Консультант комитета по культуре, молодежной политике и спорту администрации МО город Алексин, "</formula1>
        </mc:Fallback>
      </mc:AlternateContent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Q221"/>
  <sheetViews>
    <sheetView tabSelected="1" view="pageBreakPreview" topLeftCell="A187" zoomScaleNormal="100" workbookViewId="0">
      <selection activeCell="H195" sqref="H195"/>
    </sheetView>
  </sheetViews>
  <sheetFormatPr defaultColWidth="8.85546875" defaultRowHeight="12.75"/>
  <cols>
    <col min="1" max="1" width="15" style="2" customWidth="1"/>
    <col min="2" max="2" width="17.42578125" style="2" customWidth="1"/>
    <col min="3" max="4" width="9.7109375" style="2" customWidth="1"/>
    <col min="5" max="5" width="15.140625" style="2" customWidth="1"/>
    <col min="6" max="6" width="20" style="2" customWidth="1"/>
    <col min="7" max="8" width="13.5703125" style="2" customWidth="1"/>
    <col min="9" max="9" width="15.140625" style="43" customWidth="1"/>
    <col min="10" max="11" width="12.42578125" style="3" customWidth="1"/>
    <col min="12" max="12" width="22.42578125" style="2" customWidth="1"/>
    <col min="13" max="13" width="1.140625" style="2" customWidth="1"/>
    <col min="14" max="14" width="18.140625" style="2" customWidth="1"/>
    <col min="15" max="15" width="17" style="2" customWidth="1"/>
    <col min="16" max="17" width="17.85546875" style="2" customWidth="1"/>
    <col min="18" max="16384" width="8.85546875" style="2"/>
  </cols>
  <sheetData>
    <row r="1" spans="1:12" ht="19.899999999999999" customHeight="1">
      <c r="A1" s="4"/>
      <c r="B1" s="4"/>
      <c r="C1" s="4"/>
      <c r="D1" s="4"/>
      <c r="E1" s="4"/>
      <c r="F1" s="4"/>
      <c r="G1" s="4"/>
      <c r="H1" s="4"/>
      <c r="I1" s="37"/>
      <c r="J1" s="6"/>
      <c r="K1" s="6"/>
      <c r="L1" s="7" t="s">
        <v>0</v>
      </c>
    </row>
    <row r="2" spans="1:12" ht="18" customHeight="1">
      <c r="A2" s="4"/>
      <c r="B2" s="4"/>
      <c r="C2" s="4"/>
      <c r="D2" s="4"/>
      <c r="E2" s="4"/>
      <c r="F2" s="4"/>
      <c r="G2" s="4"/>
      <c r="H2" s="4"/>
      <c r="I2" s="37"/>
      <c r="J2" s="90" t="s">
        <v>111</v>
      </c>
      <c r="K2" s="90"/>
      <c r="L2" s="90"/>
    </row>
    <row r="3" spans="1:12" ht="21.6" customHeight="1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ht="30.6" customHeight="1">
      <c r="A4" s="92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18.600000000000001" customHeight="1">
      <c r="A5" s="64" t="s">
        <v>3</v>
      </c>
      <c r="B5" s="64" t="s">
        <v>4</v>
      </c>
      <c r="C5" s="64" t="s">
        <v>5</v>
      </c>
      <c r="D5" s="64"/>
      <c r="E5" s="64" t="s">
        <v>6</v>
      </c>
      <c r="F5" s="64" t="s">
        <v>7</v>
      </c>
      <c r="G5" s="64" t="s">
        <v>8</v>
      </c>
      <c r="H5" s="64"/>
      <c r="I5" s="64"/>
      <c r="J5" s="64"/>
      <c r="K5" s="64"/>
      <c r="L5" s="64" t="s">
        <v>9</v>
      </c>
    </row>
    <row r="6" spans="1:12" ht="55.15" customHeight="1">
      <c r="A6" s="64"/>
      <c r="B6" s="64"/>
      <c r="C6" s="5" t="s">
        <v>10</v>
      </c>
      <c r="D6" s="5" t="s">
        <v>11</v>
      </c>
      <c r="E6" s="64"/>
      <c r="F6" s="64"/>
      <c r="G6" s="5" t="s">
        <v>79</v>
      </c>
      <c r="H6" s="5" t="s">
        <v>80</v>
      </c>
      <c r="I6" s="36" t="s">
        <v>81</v>
      </c>
      <c r="J6" s="15" t="s">
        <v>82</v>
      </c>
      <c r="K6" s="15" t="s">
        <v>83</v>
      </c>
      <c r="L6" s="64"/>
    </row>
    <row r="7" spans="1:1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38">
        <v>9</v>
      </c>
      <c r="J7" s="5">
        <v>10</v>
      </c>
      <c r="K7" s="5">
        <v>11</v>
      </c>
      <c r="L7" s="5">
        <v>12</v>
      </c>
    </row>
    <row r="8" spans="1:12" ht="12.75" customHeight="1">
      <c r="A8" s="84" t="s">
        <v>12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78" t="s">
        <v>75</v>
      </c>
    </row>
    <row r="9" spans="1:12" ht="15" customHeight="1">
      <c r="A9" s="64" t="s">
        <v>13</v>
      </c>
      <c r="B9" s="64" t="s">
        <v>14</v>
      </c>
      <c r="C9" s="85" t="s">
        <v>15</v>
      </c>
      <c r="D9" s="85" t="s">
        <v>16</v>
      </c>
      <c r="E9" s="16" t="s">
        <v>17</v>
      </c>
      <c r="F9" s="17" t="s">
        <v>18</v>
      </c>
      <c r="G9" s="18">
        <v>908163.27</v>
      </c>
      <c r="H9" s="18">
        <f>H10+H11+H12+H13</f>
        <v>0</v>
      </c>
      <c r="I9" s="39">
        <f>I10+I11+I12+I13</f>
        <v>0</v>
      </c>
      <c r="J9" s="19">
        <f>J10+J11+J12+J13</f>
        <v>0</v>
      </c>
      <c r="K9" s="19">
        <f>K10+K11+K12+K13</f>
        <v>0</v>
      </c>
      <c r="L9" s="78"/>
    </row>
    <row r="10" spans="1:12" ht="22.5" customHeight="1">
      <c r="A10" s="64"/>
      <c r="B10" s="64"/>
      <c r="C10" s="85"/>
      <c r="D10" s="85"/>
      <c r="E10" s="20" t="s">
        <v>19</v>
      </c>
      <c r="F10" s="5" t="s">
        <v>18</v>
      </c>
      <c r="G10" s="15">
        <v>854400</v>
      </c>
      <c r="H10" s="15">
        <v>0</v>
      </c>
      <c r="I10" s="36">
        <v>0</v>
      </c>
      <c r="J10" s="15">
        <v>0</v>
      </c>
      <c r="K10" s="15">
        <v>0</v>
      </c>
      <c r="L10" s="78"/>
    </row>
    <row r="11" spans="1:12" ht="25.5" customHeight="1">
      <c r="A11" s="64"/>
      <c r="B11" s="64"/>
      <c r="C11" s="85"/>
      <c r="D11" s="85"/>
      <c r="E11" s="20" t="s">
        <v>20</v>
      </c>
      <c r="F11" s="5" t="s">
        <v>18</v>
      </c>
      <c r="G11" s="15">
        <v>35600</v>
      </c>
      <c r="H11" s="15">
        <v>0</v>
      </c>
      <c r="I11" s="36">
        <v>0</v>
      </c>
      <c r="J11" s="15">
        <v>0</v>
      </c>
      <c r="K11" s="15">
        <v>0</v>
      </c>
      <c r="L11" s="78"/>
    </row>
    <row r="12" spans="1:12" ht="15.75" customHeight="1">
      <c r="A12" s="64"/>
      <c r="B12" s="64"/>
      <c r="C12" s="85"/>
      <c r="D12" s="85"/>
      <c r="E12" s="20" t="s">
        <v>21</v>
      </c>
      <c r="F12" s="5" t="s">
        <v>18</v>
      </c>
      <c r="G12" s="15">
        <v>18163.27</v>
      </c>
      <c r="H12" s="15">
        <v>0</v>
      </c>
      <c r="I12" s="36">
        <v>0</v>
      </c>
      <c r="J12" s="15">
        <v>0</v>
      </c>
      <c r="K12" s="15">
        <v>0</v>
      </c>
      <c r="L12" s="78"/>
    </row>
    <row r="13" spans="1:12" ht="25.5">
      <c r="A13" s="64"/>
      <c r="B13" s="64"/>
      <c r="C13" s="85"/>
      <c r="D13" s="85"/>
      <c r="E13" s="20" t="s">
        <v>22</v>
      </c>
      <c r="F13" s="5" t="s">
        <v>18</v>
      </c>
      <c r="G13" s="21">
        <v>0</v>
      </c>
      <c r="H13" s="21">
        <v>0</v>
      </c>
      <c r="I13" s="40">
        <v>0</v>
      </c>
      <c r="J13" s="21">
        <v>0</v>
      </c>
      <c r="K13" s="21">
        <v>0</v>
      </c>
      <c r="L13" s="78"/>
    </row>
    <row r="14" spans="1:12">
      <c r="A14" s="84" t="s">
        <v>23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78"/>
    </row>
    <row r="15" spans="1:12">
      <c r="A15" s="64" t="s">
        <v>24</v>
      </c>
      <c r="B15" s="64" t="s">
        <v>14</v>
      </c>
      <c r="C15" s="85" t="s">
        <v>25</v>
      </c>
      <c r="D15" s="85" t="s">
        <v>26</v>
      </c>
      <c r="E15" s="16" t="s">
        <v>17</v>
      </c>
      <c r="F15" s="17" t="s">
        <v>27</v>
      </c>
      <c r="G15" s="18">
        <f>SUM(G16:G19)</f>
        <v>1061233.1499999999</v>
      </c>
      <c r="H15" s="18">
        <f>H16+H17+H18+H19</f>
        <v>1065530.1000000001</v>
      </c>
      <c r="I15" s="39">
        <f>I16+I17+I18+I19</f>
        <v>0</v>
      </c>
      <c r="J15" s="19">
        <f>J16+J17+J18+J19</f>
        <v>0</v>
      </c>
      <c r="K15" s="19">
        <f>K16+K17+K18+K19</f>
        <v>0</v>
      </c>
      <c r="L15" s="78"/>
    </row>
    <row r="16" spans="1:12" ht="25.5">
      <c r="A16" s="64"/>
      <c r="B16" s="64"/>
      <c r="C16" s="85"/>
      <c r="D16" s="85"/>
      <c r="E16" s="20" t="s">
        <v>19</v>
      </c>
      <c r="F16" s="5" t="s">
        <v>27</v>
      </c>
      <c r="G16" s="21">
        <v>0</v>
      </c>
      <c r="H16" s="21">
        <v>0</v>
      </c>
      <c r="I16" s="36">
        <v>0</v>
      </c>
      <c r="J16" s="15">
        <v>0</v>
      </c>
      <c r="K16" s="15">
        <v>0</v>
      </c>
      <c r="L16" s="78"/>
    </row>
    <row r="17" spans="1:12" ht="25.5">
      <c r="A17" s="64"/>
      <c r="B17" s="64"/>
      <c r="C17" s="85"/>
      <c r="D17" s="85"/>
      <c r="E17" s="20" t="s">
        <v>20</v>
      </c>
      <c r="F17" s="5" t="s">
        <v>27</v>
      </c>
      <c r="G17" s="15">
        <v>1000000</v>
      </c>
      <c r="H17" s="15">
        <v>1000000</v>
      </c>
      <c r="I17" s="36">
        <v>0</v>
      </c>
      <c r="J17" s="15">
        <v>0</v>
      </c>
      <c r="K17" s="15">
        <v>0</v>
      </c>
      <c r="L17" s="78"/>
    </row>
    <row r="18" spans="1:12">
      <c r="A18" s="64"/>
      <c r="B18" s="64"/>
      <c r="C18" s="85"/>
      <c r="D18" s="85"/>
      <c r="E18" s="20" t="s">
        <v>21</v>
      </c>
      <c r="F18" s="5" t="s">
        <v>27</v>
      </c>
      <c r="G18" s="15">
        <v>61233.15</v>
      </c>
      <c r="H18" s="15">
        <v>65530.1</v>
      </c>
      <c r="I18" s="36">
        <v>0</v>
      </c>
      <c r="J18" s="15">
        <v>0</v>
      </c>
      <c r="K18" s="15">
        <v>0</v>
      </c>
      <c r="L18" s="78"/>
    </row>
    <row r="19" spans="1:12" ht="25.5">
      <c r="A19" s="64"/>
      <c r="B19" s="64"/>
      <c r="C19" s="85"/>
      <c r="D19" s="85"/>
      <c r="E19" s="20" t="s">
        <v>22</v>
      </c>
      <c r="F19" s="5" t="s">
        <v>27</v>
      </c>
      <c r="G19" s="21">
        <v>0</v>
      </c>
      <c r="H19" s="21">
        <v>0</v>
      </c>
      <c r="I19" s="40">
        <v>0</v>
      </c>
      <c r="J19" s="21">
        <v>0</v>
      </c>
      <c r="K19" s="21">
        <v>0</v>
      </c>
      <c r="L19" s="78"/>
    </row>
    <row r="20" spans="1:12">
      <c r="A20" s="84" t="s">
        <v>28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78"/>
    </row>
    <row r="21" spans="1:12" ht="31.5" customHeight="1">
      <c r="A21" s="64" t="s">
        <v>29</v>
      </c>
      <c r="B21" s="64" t="s">
        <v>14</v>
      </c>
      <c r="C21" s="85" t="s">
        <v>30</v>
      </c>
      <c r="D21" s="85" t="s">
        <v>26</v>
      </c>
      <c r="E21" s="16" t="s">
        <v>17</v>
      </c>
      <c r="F21" s="22" t="s">
        <v>31</v>
      </c>
      <c r="G21" s="18">
        <f>SUM(G22:G25)</f>
        <v>0</v>
      </c>
      <c r="H21" s="18">
        <f>H22+H23+H24+H25</f>
        <v>765306.12</v>
      </c>
      <c r="I21" s="39">
        <f>I22+I23+I24+I25</f>
        <v>0</v>
      </c>
      <c r="J21" s="19">
        <f>J22+J23+J24+J25</f>
        <v>0</v>
      </c>
      <c r="K21" s="19">
        <f>K22+K23+K24+K25</f>
        <v>0</v>
      </c>
      <c r="L21" s="78"/>
    </row>
    <row r="22" spans="1:12" ht="26.25" customHeight="1">
      <c r="A22" s="64"/>
      <c r="B22" s="64"/>
      <c r="C22" s="85"/>
      <c r="D22" s="85"/>
      <c r="E22" s="20" t="s">
        <v>19</v>
      </c>
      <c r="F22" s="23" t="s">
        <v>31</v>
      </c>
      <c r="G22" s="21">
        <v>0</v>
      </c>
      <c r="H22" s="21">
        <v>720000</v>
      </c>
      <c r="I22" s="36">
        <v>0</v>
      </c>
      <c r="J22" s="15">
        <v>0</v>
      </c>
      <c r="K22" s="15">
        <v>0</v>
      </c>
      <c r="L22" s="78"/>
    </row>
    <row r="23" spans="1:12" ht="24" customHeight="1">
      <c r="A23" s="64"/>
      <c r="B23" s="64"/>
      <c r="C23" s="85"/>
      <c r="D23" s="85"/>
      <c r="E23" s="20" t="s">
        <v>20</v>
      </c>
      <c r="F23" s="23" t="s">
        <v>31</v>
      </c>
      <c r="G23" s="15">
        <v>0</v>
      </c>
      <c r="H23" s="15">
        <v>30000</v>
      </c>
      <c r="I23" s="36">
        <v>0</v>
      </c>
      <c r="J23" s="15">
        <v>0</v>
      </c>
      <c r="K23" s="15">
        <v>0</v>
      </c>
      <c r="L23" s="78"/>
    </row>
    <row r="24" spans="1:12" ht="28.5" customHeight="1">
      <c r="A24" s="64"/>
      <c r="B24" s="64"/>
      <c r="C24" s="85"/>
      <c r="D24" s="85"/>
      <c r="E24" s="20" t="s">
        <v>21</v>
      </c>
      <c r="F24" s="23" t="s">
        <v>31</v>
      </c>
      <c r="G24" s="15">
        <v>0</v>
      </c>
      <c r="H24" s="15">
        <v>15306.12</v>
      </c>
      <c r="I24" s="36">
        <v>0</v>
      </c>
      <c r="J24" s="15">
        <v>0</v>
      </c>
      <c r="K24" s="15">
        <v>0</v>
      </c>
      <c r="L24" s="78"/>
    </row>
    <row r="25" spans="1:12" ht="31.5" customHeight="1">
      <c r="A25" s="64"/>
      <c r="B25" s="64"/>
      <c r="C25" s="85"/>
      <c r="D25" s="85"/>
      <c r="E25" s="20" t="s">
        <v>22</v>
      </c>
      <c r="F25" s="23" t="s">
        <v>31</v>
      </c>
      <c r="G25" s="21">
        <v>0</v>
      </c>
      <c r="H25" s="21">
        <v>0</v>
      </c>
      <c r="I25" s="40">
        <v>0</v>
      </c>
      <c r="J25" s="21">
        <v>0</v>
      </c>
      <c r="K25" s="21">
        <v>0</v>
      </c>
      <c r="L25" s="78"/>
    </row>
    <row r="26" spans="1:12" ht="16.899999999999999" customHeight="1">
      <c r="A26" s="84" t="s">
        <v>105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60" t="s">
        <v>99</v>
      </c>
    </row>
    <row r="27" spans="1:12" s="44" customFormat="1" ht="13.5" customHeight="1">
      <c r="A27" s="88" t="s">
        <v>32</v>
      </c>
      <c r="B27" s="86" t="s">
        <v>33</v>
      </c>
      <c r="C27" s="66" t="s">
        <v>15</v>
      </c>
      <c r="D27" s="66" t="s">
        <v>63</v>
      </c>
      <c r="E27" s="29" t="s">
        <v>17</v>
      </c>
      <c r="F27" s="30" t="s">
        <v>34</v>
      </c>
      <c r="G27" s="31">
        <f t="shared" ref="G27:K27" si="0">G28+G29+G30+G31</f>
        <v>222800</v>
      </c>
      <c r="H27" s="31">
        <f t="shared" si="0"/>
        <v>420100</v>
      </c>
      <c r="I27" s="31">
        <f>I28+I29+I30+I31</f>
        <v>699900</v>
      </c>
      <c r="J27" s="31">
        <f>J28+J29+J30+J31</f>
        <v>725300</v>
      </c>
      <c r="K27" s="31">
        <f t="shared" si="0"/>
        <v>747900</v>
      </c>
      <c r="L27" s="61"/>
    </row>
    <row r="28" spans="1:12" s="44" customFormat="1" ht="24" customHeight="1">
      <c r="A28" s="88"/>
      <c r="B28" s="86"/>
      <c r="C28" s="66"/>
      <c r="D28" s="66"/>
      <c r="E28" s="32" t="s">
        <v>19</v>
      </c>
      <c r="F28" s="33" t="s">
        <v>34</v>
      </c>
      <c r="G28" s="34">
        <f t="shared" ref="G28:H29" si="1">G33+G38+G43+G48+G53+G58+G63+G68+G73+G78+G83+G88</f>
        <v>0</v>
      </c>
      <c r="H28" s="34">
        <f t="shared" si="1"/>
        <v>0</v>
      </c>
      <c r="I28" s="34">
        <v>0</v>
      </c>
      <c r="J28" s="34">
        <v>0</v>
      </c>
      <c r="K28" s="34">
        <v>0</v>
      </c>
      <c r="L28" s="61"/>
    </row>
    <row r="29" spans="1:12" s="44" customFormat="1" ht="24" customHeight="1">
      <c r="A29" s="88"/>
      <c r="B29" s="86"/>
      <c r="C29" s="66"/>
      <c r="D29" s="66"/>
      <c r="E29" s="32" t="s">
        <v>20</v>
      </c>
      <c r="F29" s="33" t="s">
        <v>34</v>
      </c>
      <c r="G29" s="34">
        <f t="shared" si="1"/>
        <v>0</v>
      </c>
      <c r="H29" s="34">
        <f t="shared" si="1"/>
        <v>0</v>
      </c>
      <c r="I29" s="34">
        <v>0</v>
      </c>
      <c r="J29" s="34">
        <v>0</v>
      </c>
      <c r="K29" s="34">
        <v>0</v>
      </c>
      <c r="L29" s="61"/>
    </row>
    <row r="30" spans="1:12" s="44" customFormat="1" ht="15" customHeight="1">
      <c r="A30" s="88"/>
      <c r="B30" s="86"/>
      <c r="C30" s="66"/>
      <c r="D30" s="66"/>
      <c r="E30" s="32" t="s">
        <v>21</v>
      </c>
      <c r="F30" s="33" t="s">
        <v>34</v>
      </c>
      <c r="G30" s="34">
        <f t="shared" ref="G30" si="2">G35+G40+G45+G50+G55+G60+G65+G70+G75+G80+G85+G90</f>
        <v>222800</v>
      </c>
      <c r="H30" s="34">
        <f>H32+H37+H42+H47+H52+H57+H62+H67+H72+H77+H82+H87</f>
        <v>420100</v>
      </c>
      <c r="I30" s="34">
        <f>I32+I37+I42+I47+I52+I57+I62+I67+I72+I77+I82+I87+I92+I97+I102</f>
        <v>699900</v>
      </c>
      <c r="J30" s="34">
        <f>J32+J37+J42+J47+J52+J57+J62+J67+J72+J77+J82+J87+J92+J97+J102</f>
        <v>725300</v>
      </c>
      <c r="K30" s="34">
        <f>K37+K32+K42+K47+K52+K57+K62+K67+K72+K77+K82+K87+K92+K97+K102</f>
        <v>747900</v>
      </c>
      <c r="L30" s="61"/>
    </row>
    <row r="31" spans="1:12" s="44" customFormat="1" ht="27" customHeight="1">
      <c r="A31" s="88"/>
      <c r="B31" s="86"/>
      <c r="C31" s="66"/>
      <c r="D31" s="66"/>
      <c r="E31" s="32" t="s">
        <v>22</v>
      </c>
      <c r="F31" s="33" t="s">
        <v>34</v>
      </c>
      <c r="G31" s="34">
        <v>0</v>
      </c>
      <c r="H31" s="34">
        <f>H36+H41+H46+H51+H56+H61+H66+H71+H76+H81+H86+H91</f>
        <v>0</v>
      </c>
      <c r="I31" s="34">
        <v>0</v>
      </c>
      <c r="J31" s="34">
        <v>0</v>
      </c>
      <c r="K31" s="34">
        <v>0</v>
      </c>
      <c r="L31" s="61"/>
    </row>
    <row r="32" spans="1:12" ht="18" customHeight="1">
      <c r="A32" s="62" t="s">
        <v>35</v>
      </c>
      <c r="B32" s="59" t="s">
        <v>33</v>
      </c>
      <c r="C32" s="63" t="s">
        <v>36</v>
      </c>
      <c r="D32" s="63" t="s">
        <v>37</v>
      </c>
      <c r="E32" s="16" t="s">
        <v>17</v>
      </c>
      <c r="F32" s="15" t="s">
        <v>34</v>
      </c>
      <c r="G32" s="12">
        <f t="shared" ref="G32:K32" si="3">G33+G34+G35+G36</f>
        <v>18877</v>
      </c>
      <c r="H32" s="12">
        <f t="shared" si="3"/>
        <v>35600</v>
      </c>
      <c r="I32" s="31">
        <f t="shared" si="3"/>
        <v>0</v>
      </c>
      <c r="J32" s="12">
        <f t="shared" si="3"/>
        <v>0</v>
      </c>
      <c r="K32" s="12">
        <f t="shared" si="3"/>
        <v>0</v>
      </c>
      <c r="L32" s="61"/>
    </row>
    <row r="33" spans="1:12" ht="23.25" customHeight="1">
      <c r="A33" s="62"/>
      <c r="B33" s="59"/>
      <c r="C33" s="63"/>
      <c r="D33" s="63"/>
      <c r="E33" s="20" t="s">
        <v>19</v>
      </c>
      <c r="F33" s="15" t="s">
        <v>34</v>
      </c>
      <c r="G33" s="13">
        <v>0</v>
      </c>
      <c r="H33" s="13">
        <v>0</v>
      </c>
      <c r="I33" s="34">
        <v>0</v>
      </c>
      <c r="J33" s="13">
        <v>0</v>
      </c>
      <c r="K33" s="13">
        <v>0</v>
      </c>
      <c r="L33" s="61"/>
    </row>
    <row r="34" spans="1:12" ht="24" customHeight="1">
      <c r="A34" s="62"/>
      <c r="B34" s="59"/>
      <c r="C34" s="63"/>
      <c r="D34" s="63"/>
      <c r="E34" s="20" t="s">
        <v>20</v>
      </c>
      <c r="F34" s="15" t="s">
        <v>34</v>
      </c>
      <c r="G34" s="13">
        <v>0</v>
      </c>
      <c r="H34" s="13">
        <v>0</v>
      </c>
      <c r="I34" s="34">
        <v>0</v>
      </c>
      <c r="J34" s="13">
        <v>0</v>
      </c>
      <c r="K34" s="13">
        <v>0</v>
      </c>
      <c r="L34" s="61"/>
    </row>
    <row r="35" spans="1:12" ht="11.25" customHeight="1">
      <c r="A35" s="62"/>
      <c r="B35" s="59"/>
      <c r="C35" s="63"/>
      <c r="D35" s="63"/>
      <c r="E35" s="20" t="s">
        <v>21</v>
      </c>
      <c r="F35" s="15" t="s">
        <v>34</v>
      </c>
      <c r="G35" s="13">
        <v>18877</v>
      </c>
      <c r="H35" s="13">
        <v>35600</v>
      </c>
      <c r="I35" s="34">
        <v>0</v>
      </c>
      <c r="J35" s="13">
        <v>0</v>
      </c>
      <c r="K35" s="13">
        <v>0</v>
      </c>
      <c r="L35" s="61"/>
    </row>
    <row r="36" spans="1:12" ht="27" customHeight="1">
      <c r="A36" s="62"/>
      <c r="B36" s="59"/>
      <c r="C36" s="63"/>
      <c r="D36" s="63"/>
      <c r="E36" s="20" t="s">
        <v>22</v>
      </c>
      <c r="F36" s="15" t="s">
        <v>34</v>
      </c>
      <c r="G36" s="13">
        <v>0</v>
      </c>
      <c r="H36" s="13">
        <v>0</v>
      </c>
      <c r="I36" s="34">
        <v>0</v>
      </c>
      <c r="J36" s="13">
        <v>0</v>
      </c>
      <c r="K36" s="13">
        <v>0</v>
      </c>
      <c r="L36" s="61"/>
    </row>
    <row r="37" spans="1:12" ht="18" customHeight="1">
      <c r="A37" s="62" t="s">
        <v>38</v>
      </c>
      <c r="B37" s="59" t="s">
        <v>33</v>
      </c>
      <c r="C37" s="63" t="s">
        <v>25</v>
      </c>
      <c r="D37" s="63" t="s">
        <v>30</v>
      </c>
      <c r="E37" s="16" t="s">
        <v>17</v>
      </c>
      <c r="F37" s="15" t="s">
        <v>34</v>
      </c>
      <c r="G37" s="12">
        <f t="shared" ref="G37:K37" si="4">G38+G39+G40+G41</f>
        <v>1633</v>
      </c>
      <c r="H37" s="12">
        <f t="shared" si="4"/>
        <v>9324</v>
      </c>
      <c r="I37" s="31">
        <f t="shared" si="4"/>
        <v>0</v>
      </c>
      <c r="J37" s="12">
        <f t="shared" si="4"/>
        <v>0</v>
      </c>
      <c r="K37" s="12">
        <f t="shared" si="4"/>
        <v>0</v>
      </c>
      <c r="L37" s="61"/>
    </row>
    <row r="38" spans="1:12" ht="22.5" customHeight="1">
      <c r="A38" s="62"/>
      <c r="B38" s="59"/>
      <c r="C38" s="63"/>
      <c r="D38" s="63"/>
      <c r="E38" s="20" t="s">
        <v>19</v>
      </c>
      <c r="F38" s="15" t="s">
        <v>34</v>
      </c>
      <c r="G38" s="13">
        <v>0</v>
      </c>
      <c r="H38" s="13">
        <v>0</v>
      </c>
      <c r="I38" s="34">
        <v>0</v>
      </c>
      <c r="J38" s="13">
        <v>0</v>
      </c>
      <c r="K38" s="13">
        <v>0</v>
      </c>
      <c r="L38" s="61"/>
    </row>
    <row r="39" spans="1:12" ht="24.75" customHeight="1">
      <c r="A39" s="62"/>
      <c r="B39" s="59"/>
      <c r="C39" s="63"/>
      <c r="D39" s="63"/>
      <c r="E39" s="20" t="s">
        <v>20</v>
      </c>
      <c r="F39" s="15" t="s">
        <v>34</v>
      </c>
      <c r="G39" s="13">
        <v>0</v>
      </c>
      <c r="H39" s="13">
        <v>0</v>
      </c>
      <c r="I39" s="34">
        <v>0</v>
      </c>
      <c r="J39" s="13">
        <v>0</v>
      </c>
      <c r="K39" s="13">
        <v>0</v>
      </c>
      <c r="L39" s="61"/>
    </row>
    <row r="40" spans="1:12" ht="13.5" customHeight="1">
      <c r="A40" s="62"/>
      <c r="B40" s="59"/>
      <c r="C40" s="63"/>
      <c r="D40" s="63"/>
      <c r="E40" s="20" t="s">
        <v>21</v>
      </c>
      <c r="F40" s="15" t="s">
        <v>34</v>
      </c>
      <c r="G40" s="13">
        <v>1633</v>
      </c>
      <c r="H40" s="13">
        <v>9324</v>
      </c>
      <c r="I40" s="34">
        <v>0</v>
      </c>
      <c r="J40" s="13">
        <v>0</v>
      </c>
      <c r="K40" s="13">
        <v>0</v>
      </c>
      <c r="L40" s="61"/>
    </row>
    <row r="41" spans="1:12" ht="28.15" customHeight="1">
      <c r="A41" s="62"/>
      <c r="B41" s="59"/>
      <c r="C41" s="63"/>
      <c r="D41" s="63"/>
      <c r="E41" s="20" t="s">
        <v>22</v>
      </c>
      <c r="F41" s="15" t="s">
        <v>34</v>
      </c>
      <c r="G41" s="13">
        <v>0</v>
      </c>
      <c r="H41" s="13">
        <v>0</v>
      </c>
      <c r="I41" s="34">
        <v>0</v>
      </c>
      <c r="J41" s="13">
        <v>0</v>
      </c>
      <c r="K41" s="13">
        <v>0</v>
      </c>
      <c r="L41" s="61"/>
    </row>
    <row r="42" spans="1:12" ht="18" customHeight="1">
      <c r="A42" s="62" t="s">
        <v>39</v>
      </c>
      <c r="B42" s="59" t="s">
        <v>33</v>
      </c>
      <c r="C42" s="63" t="s">
        <v>25</v>
      </c>
      <c r="D42" s="63" t="s">
        <v>30</v>
      </c>
      <c r="E42" s="16" t="s">
        <v>17</v>
      </c>
      <c r="F42" s="15" t="s">
        <v>34</v>
      </c>
      <c r="G42" s="12">
        <f t="shared" ref="G42:K42" si="5">G43+G44+G45+G46</f>
        <v>12755</v>
      </c>
      <c r="H42" s="12">
        <f t="shared" si="5"/>
        <v>20300</v>
      </c>
      <c r="I42" s="31">
        <f t="shared" si="5"/>
        <v>0</v>
      </c>
      <c r="J42" s="12">
        <f t="shared" si="5"/>
        <v>0</v>
      </c>
      <c r="K42" s="12">
        <f t="shared" si="5"/>
        <v>0</v>
      </c>
      <c r="L42" s="61"/>
    </row>
    <row r="43" spans="1:12" ht="22.5" customHeight="1">
      <c r="A43" s="62"/>
      <c r="B43" s="59"/>
      <c r="C43" s="63"/>
      <c r="D43" s="63"/>
      <c r="E43" s="20" t="s">
        <v>19</v>
      </c>
      <c r="F43" s="15" t="s">
        <v>34</v>
      </c>
      <c r="G43" s="13">
        <v>0</v>
      </c>
      <c r="H43" s="13">
        <v>0</v>
      </c>
      <c r="I43" s="34">
        <v>0</v>
      </c>
      <c r="J43" s="13">
        <v>0</v>
      </c>
      <c r="K43" s="13">
        <v>0</v>
      </c>
      <c r="L43" s="61"/>
    </row>
    <row r="44" spans="1:12" ht="23.25" customHeight="1">
      <c r="A44" s="62"/>
      <c r="B44" s="59"/>
      <c r="C44" s="63"/>
      <c r="D44" s="63"/>
      <c r="E44" s="20" t="s">
        <v>20</v>
      </c>
      <c r="F44" s="15" t="s">
        <v>34</v>
      </c>
      <c r="G44" s="13">
        <v>0</v>
      </c>
      <c r="H44" s="13">
        <v>0</v>
      </c>
      <c r="I44" s="34">
        <v>0</v>
      </c>
      <c r="J44" s="13">
        <v>0</v>
      </c>
      <c r="K44" s="13">
        <v>0</v>
      </c>
      <c r="L44" s="61"/>
    </row>
    <row r="45" spans="1:12" ht="14.25" customHeight="1">
      <c r="A45" s="62"/>
      <c r="B45" s="59"/>
      <c r="C45" s="63"/>
      <c r="D45" s="63"/>
      <c r="E45" s="20" t="s">
        <v>21</v>
      </c>
      <c r="F45" s="15" t="s">
        <v>34</v>
      </c>
      <c r="G45" s="13">
        <v>12755</v>
      </c>
      <c r="H45" s="13">
        <v>20300</v>
      </c>
      <c r="I45" s="34">
        <v>0</v>
      </c>
      <c r="J45" s="13">
        <v>0</v>
      </c>
      <c r="K45" s="13">
        <v>0</v>
      </c>
      <c r="L45" s="61"/>
    </row>
    <row r="46" spans="1:12" ht="28.15" customHeight="1">
      <c r="A46" s="62"/>
      <c r="B46" s="59"/>
      <c r="C46" s="63"/>
      <c r="D46" s="63"/>
      <c r="E46" s="20" t="s">
        <v>22</v>
      </c>
      <c r="F46" s="15" t="s">
        <v>34</v>
      </c>
      <c r="G46" s="13">
        <v>0</v>
      </c>
      <c r="H46" s="13">
        <v>0</v>
      </c>
      <c r="I46" s="34">
        <v>0</v>
      </c>
      <c r="J46" s="13">
        <v>0</v>
      </c>
      <c r="K46" s="13">
        <v>0</v>
      </c>
      <c r="L46" s="61"/>
    </row>
    <row r="47" spans="1:12" ht="18" customHeight="1">
      <c r="A47" s="62" t="s">
        <v>40</v>
      </c>
      <c r="B47" s="59" t="s">
        <v>33</v>
      </c>
      <c r="C47" s="63" t="s">
        <v>41</v>
      </c>
      <c r="D47" s="63" t="s">
        <v>42</v>
      </c>
      <c r="E47" s="16" t="s">
        <v>17</v>
      </c>
      <c r="F47" s="15" t="s">
        <v>34</v>
      </c>
      <c r="G47" s="12">
        <f t="shared" ref="G47:K47" si="6">G48+G49+G50+G51</f>
        <v>1837</v>
      </c>
      <c r="H47" s="12">
        <f t="shared" si="6"/>
        <v>2293</v>
      </c>
      <c r="I47" s="31">
        <f t="shared" si="6"/>
        <v>0</v>
      </c>
      <c r="J47" s="12">
        <f t="shared" si="6"/>
        <v>0</v>
      </c>
      <c r="K47" s="12">
        <f t="shared" si="6"/>
        <v>0</v>
      </c>
      <c r="L47" s="61"/>
    </row>
    <row r="48" spans="1:12" ht="22.5" customHeight="1">
      <c r="A48" s="62"/>
      <c r="B48" s="59"/>
      <c r="C48" s="63"/>
      <c r="D48" s="63"/>
      <c r="E48" s="20" t="s">
        <v>19</v>
      </c>
      <c r="F48" s="15" t="s">
        <v>34</v>
      </c>
      <c r="G48" s="13">
        <v>0</v>
      </c>
      <c r="H48" s="13">
        <v>0</v>
      </c>
      <c r="I48" s="34">
        <v>0</v>
      </c>
      <c r="J48" s="13">
        <v>0</v>
      </c>
      <c r="K48" s="13">
        <v>0</v>
      </c>
      <c r="L48" s="61"/>
    </row>
    <row r="49" spans="1:12" ht="22.5" customHeight="1">
      <c r="A49" s="62"/>
      <c r="B49" s="59"/>
      <c r="C49" s="63"/>
      <c r="D49" s="63"/>
      <c r="E49" s="20" t="s">
        <v>20</v>
      </c>
      <c r="F49" s="15" t="s">
        <v>34</v>
      </c>
      <c r="G49" s="13">
        <v>0</v>
      </c>
      <c r="H49" s="13">
        <v>0</v>
      </c>
      <c r="I49" s="34">
        <v>0</v>
      </c>
      <c r="J49" s="13">
        <v>0</v>
      </c>
      <c r="K49" s="13">
        <v>0</v>
      </c>
      <c r="L49" s="61"/>
    </row>
    <row r="50" spans="1:12" ht="12.75" customHeight="1">
      <c r="A50" s="62"/>
      <c r="B50" s="59"/>
      <c r="C50" s="63"/>
      <c r="D50" s="63"/>
      <c r="E50" s="20" t="s">
        <v>21</v>
      </c>
      <c r="F50" s="15" t="s">
        <v>34</v>
      </c>
      <c r="G50" s="13">
        <v>1837</v>
      </c>
      <c r="H50" s="13">
        <v>2293</v>
      </c>
      <c r="I50" s="34">
        <v>0</v>
      </c>
      <c r="J50" s="13">
        <v>0</v>
      </c>
      <c r="K50" s="13">
        <v>0</v>
      </c>
      <c r="L50" s="61"/>
    </row>
    <row r="51" spans="1:12" ht="28.9" customHeight="1">
      <c r="A51" s="62"/>
      <c r="B51" s="59"/>
      <c r="C51" s="63"/>
      <c r="D51" s="63"/>
      <c r="E51" s="20" t="s">
        <v>22</v>
      </c>
      <c r="F51" s="15" t="s">
        <v>34</v>
      </c>
      <c r="G51" s="13">
        <v>0</v>
      </c>
      <c r="H51" s="13">
        <v>0</v>
      </c>
      <c r="I51" s="34">
        <v>0</v>
      </c>
      <c r="J51" s="13">
        <v>0</v>
      </c>
      <c r="K51" s="13">
        <v>0</v>
      </c>
      <c r="L51" s="61"/>
    </row>
    <row r="52" spans="1:12" ht="18" customHeight="1">
      <c r="A52" s="62" t="s">
        <v>43</v>
      </c>
      <c r="B52" s="59" t="s">
        <v>33</v>
      </c>
      <c r="C52" s="63" t="s">
        <v>36</v>
      </c>
      <c r="D52" s="63" t="s">
        <v>37</v>
      </c>
      <c r="E52" s="16" t="s">
        <v>17</v>
      </c>
      <c r="F52" s="15" t="s">
        <v>34</v>
      </c>
      <c r="G52" s="12">
        <f t="shared" ref="G52:K52" si="7">G53+G54+G55+G56</f>
        <v>1224</v>
      </c>
      <c r="H52" s="12">
        <f t="shared" si="7"/>
        <v>3117</v>
      </c>
      <c r="I52" s="31">
        <f t="shared" si="7"/>
        <v>0</v>
      </c>
      <c r="J52" s="12">
        <f t="shared" si="7"/>
        <v>0</v>
      </c>
      <c r="K52" s="12">
        <f t="shared" si="7"/>
        <v>0</v>
      </c>
      <c r="L52" s="61"/>
    </row>
    <row r="53" spans="1:12" ht="22.5" customHeight="1">
      <c r="A53" s="62"/>
      <c r="B53" s="59"/>
      <c r="C53" s="63"/>
      <c r="D53" s="63"/>
      <c r="E53" s="20" t="s">
        <v>19</v>
      </c>
      <c r="F53" s="15" t="s">
        <v>34</v>
      </c>
      <c r="G53" s="13">
        <v>0</v>
      </c>
      <c r="H53" s="13">
        <v>0</v>
      </c>
      <c r="I53" s="34">
        <v>0</v>
      </c>
      <c r="J53" s="13">
        <v>0</v>
      </c>
      <c r="K53" s="13">
        <v>0</v>
      </c>
      <c r="L53" s="61"/>
    </row>
    <row r="54" spans="1:12" ht="24.75" customHeight="1">
      <c r="A54" s="62"/>
      <c r="B54" s="59"/>
      <c r="C54" s="63"/>
      <c r="D54" s="63"/>
      <c r="E54" s="20" t="s">
        <v>20</v>
      </c>
      <c r="F54" s="15" t="s">
        <v>34</v>
      </c>
      <c r="G54" s="13">
        <v>0</v>
      </c>
      <c r="H54" s="13">
        <v>0</v>
      </c>
      <c r="I54" s="34">
        <v>0</v>
      </c>
      <c r="J54" s="13">
        <v>0</v>
      </c>
      <c r="K54" s="13">
        <v>0</v>
      </c>
      <c r="L54" s="61"/>
    </row>
    <row r="55" spans="1:12" ht="12.75" customHeight="1">
      <c r="A55" s="62"/>
      <c r="B55" s="59"/>
      <c r="C55" s="63"/>
      <c r="D55" s="63"/>
      <c r="E55" s="20" t="s">
        <v>21</v>
      </c>
      <c r="F55" s="15" t="s">
        <v>34</v>
      </c>
      <c r="G55" s="13">
        <v>1224</v>
      </c>
      <c r="H55" s="13">
        <v>3117</v>
      </c>
      <c r="I55" s="34">
        <v>0</v>
      </c>
      <c r="J55" s="13">
        <v>0</v>
      </c>
      <c r="K55" s="13">
        <v>0</v>
      </c>
      <c r="L55" s="61"/>
    </row>
    <row r="56" spans="1:12" ht="26.45" customHeight="1">
      <c r="A56" s="62"/>
      <c r="B56" s="59"/>
      <c r="C56" s="63"/>
      <c r="D56" s="63"/>
      <c r="E56" s="20" t="s">
        <v>22</v>
      </c>
      <c r="F56" s="15" t="s">
        <v>34</v>
      </c>
      <c r="G56" s="13">
        <v>0</v>
      </c>
      <c r="H56" s="13">
        <v>0</v>
      </c>
      <c r="I56" s="34">
        <v>0</v>
      </c>
      <c r="J56" s="13">
        <v>0</v>
      </c>
      <c r="K56" s="13">
        <v>0</v>
      </c>
      <c r="L56" s="61"/>
    </row>
    <row r="57" spans="1:12" ht="13.5" customHeight="1">
      <c r="A57" s="62" t="s">
        <v>44</v>
      </c>
      <c r="B57" s="59" t="s">
        <v>33</v>
      </c>
      <c r="C57" s="63" t="s">
        <v>36</v>
      </c>
      <c r="D57" s="63" t="s">
        <v>37</v>
      </c>
      <c r="E57" s="16" t="s">
        <v>17</v>
      </c>
      <c r="F57" s="15" t="s">
        <v>34</v>
      </c>
      <c r="G57" s="12">
        <f>G58+G59+G61+G60</f>
        <v>5001</v>
      </c>
      <c r="H57" s="12">
        <f>H58+H59+H60+H61</f>
        <v>6366</v>
      </c>
      <c r="I57" s="31">
        <f>I58+I59+I60+I61</f>
        <v>0</v>
      </c>
      <c r="J57" s="12">
        <f>J58+J59+J60+J61</f>
        <v>0</v>
      </c>
      <c r="K57" s="12">
        <f>K58+K59+K60+K61</f>
        <v>0</v>
      </c>
      <c r="L57" s="61"/>
    </row>
    <row r="58" spans="1:12" ht="26.45" customHeight="1">
      <c r="A58" s="62"/>
      <c r="B58" s="59"/>
      <c r="C58" s="63"/>
      <c r="D58" s="63"/>
      <c r="E58" s="20" t="s">
        <v>19</v>
      </c>
      <c r="F58" s="15" t="s">
        <v>34</v>
      </c>
      <c r="G58" s="13">
        <v>0</v>
      </c>
      <c r="H58" s="13">
        <v>0</v>
      </c>
      <c r="I58" s="34">
        <v>0</v>
      </c>
      <c r="J58" s="13">
        <v>0</v>
      </c>
      <c r="K58" s="13">
        <v>0</v>
      </c>
      <c r="L58" s="61"/>
    </row>
    <row r="59" spans="1:12" ht="26.45" customHeight="1">
      <c r="A59" s="62"/>
      <c r="B59" s="59"/>
      <c r="C59" s="63"/>
      <c r="D59" s="63"/>
      <c r="E59" s="20" t="s">
        <v>20</v>
      </c>
      <c r="F59" s="15" t="s">
        <v>34</v>
      </c>
      <c r="G59" s="13">
        <v>0</v>
      </c>
      <c r="H59" s="13">
        <v>0</v>
      </c>
      <c r="I59" s="34">
        <v>0</v>
      </c>
      <c r="J59" s="13">
        <v>0</v>
      </c>
      <c r="K59" s="13">
        <v>0</v>
      </c>
      <c r="L59" s="61"/>
    </row>
    <row r="60" spans="1:12" ht="14.25" customHeight="1">
      <c r="A60" s="62"/>
      <c r="B60" s="59"/>
      <c r="C60" s="63"/>
      <c r="D60" s="63"/>
      <c r="E60" s="20" t="s">
        <v>21</v>
      </c>
      <c r="F60" s="15" t="s">
        <v>34</v>
      </c>
      <c r="G60" s="13">
        <v>5001</v>
      </c>
      <c r="H60" s="13">
        <v>6366</v>
      </c>
      <c r="I60" s="34">
        <v>0</v>
      </c>
      <c r="J60" s="13">
        <v>0</v>
      </c>
      <c r="K60" s="13">
        <v>0</v>
      </c>
      <c r="L60" s="61"/>
    </row>
    <row r="61" spans="1:12" ht="26.45" customHeight="1">
      <c r="A61" s="62"/>
      <c r="B61" s="59"/>
      <c r="C61" s="63"/>
      <c r="D61" s="63"/>
      <c r="E61" s="20" t="s">
        <v>22</v>
      </c>
      <c r="F61" s="15" t="s">
        <v>34</v>
      </c>
      <c r="G61" s="13">
        <v>0</v>
      </c>
      <c r="H61" s="13">
        <v>0</v>
      </c>
      <c r="I61" s="34">
        <v>0</v>
      </c>
      <c r="J61" s="13">
        <v>0</v>
      </c>
      <c r="K61" s="13">
        <v>0</v>
      </c>
      <c r="L61" s="61"/>
    </row>
    <row r="62" spans="1:12" ht="10.5" customHeight="1">
      <c r="A62" s="62" t="s">
        <v>45</v>
      </c>
      <c r="B62" s="59" t="s">
        <v>33</v>
      </c>
      <c r="C62" s="63" t="s">
        <v>37</v>
      </c>
      <c r="D62" s="63" t="s">
        <v>37</v>
      </c>
      <c r="E62" s="16" t="s">
        <v>17</v>
      </c>
      <c r="F62" s="15" t="s">
        <v>34</v>
      </c>
      <c r="G62" s="12">
        <f t="shared" ref="G62:K62" si="8">G63+G64+G65+G66</f>
        <v>0</v>
      </c>
      <c r="H62" s="12">
        <f t="shared" si="8"/>
        <v>15000</v>
      </c>
      <c r="I62" s="31">
        <f t="shared" si="8"/>
        <v>0</v>
      </c>
      <c r="J62" s="12">
        <f t="shared" si="8"/>
        <v>0</v>
      </c>
      <c r="K62" s="12">
        <f t="shared" si="8"/>
        <v>0</v>
      </c>
      <c r="L62" s="61"/>
    </row>
    <row r="63" spans="1:12" ht="26.45" customHeight="1">
      <c r="A63" s="62"/>
      <c r="B63" s="59"/>
      <c r="C63" s="63"/>
      <c r="D63" s="63"/>
      <c r="E63" s="20" t="s">
        <v>19</v>
      </c>
      <c r="F63" s="15" t="s">
        <v>34</v>
      </c>
      <c r="G63" s="13">
        <v>0</v>
      </c>
      <c r="H63" s="13">
        <v>0</v>
      </c>
      <c r="I63" s="34">
        <v>0</v>
      </c>
      <c r="J63" s="13">
        <v>0</v>
      </c>
      <c r="K63" s="13">
        <v>0</v>
      </c>
      <c r="L63" s="61"/>
    </row>
    <row r="64" spans="1:12" ht="26.45" customHeight="1">
      <c r="A64" s="62"/>
      <c r="B64" s="59"/>
      <c r="C64" s="63"/>
      <c r="D64" s="63"/>
      <c r="E64" s="20" t="s">
        <v>20</v>
      </c>
      <c r="F64" s="15" t="s">
        <v>34</v>
      </c>
      <c r="G64" s="13">
        <v>0</v>
      </c>
      <c r="H64" s="13">
        <v>0</v>
      </c>
      <c r="I64" s="34">
        <v>0</v>
      </c>
      <c r="J64" s="13">
        <v>0</v>
      </c>
      <c r="K64" s="13">
        <v>0</v>
      </c>
      <c r="L64" s="61"/>
    </row>
    <row r="65" spans="1:12" ht="15" customHeight="1">
      <c r="A65" s="62"/>
      <c r="B65" s="59"/>
      <c r="C65" s="63"/>
      <c r="D65" s="63"/>
      <c r="E65" s="20" t="s">
        <v>21</v>
      </c>
      <c r="F65" s="15" t="s">
        <v>34</v>
      </c>
      <c r="G65" s="13">
        <v>0</v>
      </c>
      <c r="H65" s="13">
        <v>15000</v>
      </c>
      <c r="I65" s="34">
        <v>0</v>
      </c>
      <c r="J65" s="13">
        <v>0</v>
      </c>
      <c r="K65" s="13">
        <v>0</v>
      </c>
      <c r="L65" s="61"/>
    </row>
    <row r="66" spans="1:12" ht="26.45" customHeight="1">
      <c r="A66" s="62"/>
      <c r="B66" s="59"/>
      <c r="C66" s="63"/>
      <c r="D66" s="63"/>
      <c r="E66" s="20" t="s">
        <v>22</v>
      </c>
      <c r="F66" s="15" t="s">
        <v>34</v>
      </c>
      <c r="G66" s="13">
        <v>0</v>
      </c>
      <c r="H66" s="13">
        <v>0</v>
      </c>
      <c r="I66" s="34">
        <v>0</v>
      </c>
      <c r="J66" s="13">
        <v>0</v>
      </c>
      <c r="K66" s="13">
        <v>0</v>
      </c>
      <c r="L66" s="61"/>
    </row>
    <row r="67" spans="1:12" ht="13.5" customHeight="1">
      <c r="A67" s="62" t="s">
        <v>46</v>
      </c>
      <c r="B67" s="59" t="s">
        <v>33</v>
      </c>
      <c r="C67" s="63" t="s">
        <v>37</v>
      </c>
      <c r="D67" s="63" t="s">
        <v>37</v>
      </c>
      <c r="E67" s="16" t="s">
        <v>17</v>
      </c>
      <c r="F67" s="15" t="s">
        <v>34</v>
      </c>
      <c r="G67" s="12">
        <f>G68+G69+G70+G71</f>
        <v>0</v>
      </c>
      <c r="H67" s="12">
        <f>H68+H69+H70+H71</f>
        <v>6080</v>
      </c>
      <c r="I67" s="31">
        <f>I68+I70+I71</f>
        <v>0</v>
      </c>
      <c r="J67" s="12">
        <f>J68+J69+J70+J71</f>
        <v>0</v>
      </c>
      <c r="K67" s="12">
        <f>K68+K70+K71</f>
        <v>0</v>
      </c>
      <c r="L67" s="61"/>
    </row>
    <row r="68" spans="1:12" ht="26.45" customHeight="1">
      <c r="A68" s="62"/>
      <c r="B68" s="59"/>
      <c r="C68" s="63"/>
      <c r="D68" s="63"/>
      <c r="E68" s="20" t="s">
        <v>19</v>
      </c>
      <c r="F68" s="15" t="s">
        <v>34</v>
      </c>
      <c r="G68" s="13">
        <v>0</v>
      </c>
      <c r="H68" s="13">
        <v>0</v>
      </c>
      <c r="I68" s="34">
        <v>0</v>
      </c>
      <c r="J68" s="13">
        <v>0</v>
      </c>
      <c r="K68" s="13">
        <v>0</v>
      </c>
      <c r="L68" s="61"/>
    </row>
    <row r="69" spans="1:12" ht="26.45" customHeight="1">
      <c r="A69" s="62"/>
      <c r="B69" s="59"/>
      <c r="C69" s="63"/>
      <c r="D69" s="63"/>
      <c r="E69" s="20" t="s">
        <v>20</v>
      </c>
      <c r="F69" s="15" t="s">
        <v>34</v>
      </c>
      <c r="G69" s="13">
        <v>0</v>
      </c>
      <c r="H69" s="13">
        <v>0</v>
      </c>
      <c r="I69" s="34">
        <v>0</v>
      </c>
      <c r="J69" s="13">
        <v>0</v>
      </c>
      <c r="K69" s="13">
        <v>0</v>
      </c>
      <c r="L69" s="61"/>
    </row>
    <row r="70" spans="1:12" ht="11.25" customHeight="1">
      <c r="A70" s="62"/>
      <c r="B70" s="59"/>
      <c r="C70" s="63"/>
      <c r="D70" s="63"/>
      <c r="E70" s="20" t="s">
        <v>21</v>
      </c>
      <c r="F70" s="15" t="s">
        <v>34</v>
      </c>
      <c r="G70" s="13">
        <v>0</v>
      </c>
      <c r="H70" s="13">
        <v>6080</v>
      </c>
      <c r="I70" s="34">
        <v>0</v>
      </c>
      <c r="J70" s="13">
        <v>0</v>
      </c>
      <c r="K70" s="13">
        <v>0</v>
      </c>
      <c r="L70" s="61"/>
    </row>
    <row r="71" spans="1:12" ht="26.45" customHeight="1">
      <c r="A71" s="62"/>
      <c r="B71" s="59"/>
      <c r="C71" s="63"/>
      <c r="D71" s="63"/>
      <c r="E71" s="20" t="s">
        <v>22</v>
      </c>
      <c r="F71" s="15" t="s">
        <v>34</v>
      </c>
      <c r="G71" s="13">
        <v>0</v>
      </c>
      <c r="H71" s="13">
        <v>0</v>
      </c>
      <c r="I71" s="34">
        <v>0</v>
      </c>
      <c r="J71" s="13">
        <v>0</v>
      </c>
      <c r="K71" s="13">
        <v>0</v>
      </c>
      <c r="L71" s="61"/>
    </row>
    <row r="72" spans="1:12" ht="10.5" customHeight="1">
      <c r="A72" s="62" t="s">
        <v>47</v>
      </c>
      <c r="B72" s="59" t="s">
        <v>33</v>
      </c>
      <c r="C72" s="63" t="s">
        <v>36</v>
      </c>
      <c r="D72" s="63" t="s">
        <v>37</v>
      </c>
      <c r="E72" s="16" t="s">
        <v>17</v>
      </c>
      <c r="F72" s="15" t="s">
        <v>34</v>
      </c>
      <c r="G72" s="12">
        <f>G73+G74+G75+G76</f>
        <v>5000</v>
      </c>
      <c r="H72" s="12">
        <f>H73+H75+H76</f>
        <v>7800</v>
      </c>
      <c r="I72" s="31">
        <f>I73+I74+I75+I76</f>
        <v>0</v>
      </c>
      <c r="J72" s="12">
        <f>J73+J74+J75+J76</f>
        <v>0</v>
      </c>
      <c r="K72" s="12">
        <f>K73+K74+K75+K76</f>
        <v>0</v>
      </c>
      <c r="L72" s="61"/>
    </row>
    <row r="73" spans="1:12" ht="26.45" customHeight="1">
      <c r="A73" s="62"/>
      <c r="B73" s="59"/>
      <c r="C73" s="63"/>
      <c r="D73" s="63"/>
      <c r="E73" s="20" t="s">
        <v>19</v>
      </c>
      <c r="F73" s="15" t="s">
        <v>34</v>
      </c>
      <c r="G73" s="13">
        <v>0</v>
      </c>
      <c r="H73" s="13">
        <v>0</v>
      </c>
      <c r="I73" s="34">
        <v>0</v>
      </c>
      <c r="J73" s="13">
        <v>0</v>
      </c>
      <c r="K73" s="13">
        <v>0</v>
      </c>
      <c r="L73" s="61"/>
    </row>
    <row r="74" spans="1:12" ht="26.45" customHeight="1">
      <c r="A74" s="62"/>
      <c r="B74" s="59"/>
      <c r="C74" s="63"/>
      <c r="D74" s="63"/>
      <c r="E74" s="20" t="s">
        <v>20</v>
      </c>
      <c r="F74" s="15" t="s">
        <v>34</v>
      </c>
      <c r="G74" s="13">
        <v>0</v>
      </c>
      <c r="H74" s="13">
        <v>0</v>
      </c>
      <c r="I74" s="34">
        <v>0</v>
      </c>
      <c r="J74" s="13">
        <v>0</v>
      </c>
      <c r="K74" s="13">
        <v>0</v>
      </c>
      <c r="L74" s="61"/>
    </row>
    <row r="75" spans="1:12" ht="12" customHeight="1">
      <c r="A75" s="62"/>
      <c r="B75" s="59"/>
      <c r="C75" s="63"/>
      <c r="D75" s="63"/>
      <c r="E75" s="20" t="s">
        <v>21</v>
      </c>
      <c r="F75" s="15" t="s">
        <v>34</v>
      </c>
      <c r="G75" s="13">
        <v>5000</v>
      </c>
      <c r="H75" s="13">
        <v>7800</v>
      </c>
      <c r="I75" s="34">
        <v>0</v>
      </c>
      <c r="J75" s="13">
        <v>0</v>
      </c>
      <c r="K75" s="13">
        <v>0</v>
      </c>
      <c r="L75" s="61"/>
    </row>
    <row r="76" spans="1:12" ht="26.45" customHeight="1">
      <c r="A76" s="62"/>
      <c r="B76" s="59"/>
      <c r="C76" s="63"/>
      <c r="D76" s="63"/>
      <c r="E76" s="20" t="s">
        <v>22</v>
      </c>
      <c r="F76" s="15" t="s">
        <v>34</v>
      </c>
      <c r="G76" s="13">
        <v>0</v>
      </c>
      <c r="H76" s="13">
        <v>0</v>
      </c>
      <c r="I76" s="34">
        <v>0</v>
      </c>
      <c r="J76" s="13">
        <v>0</v>
      </c>
      <c r="K76" s="13">
        <v>0</v>
      </c>
      <c r="L76" s="61"/>
    </row>
    <row r="77" spans="1:12" ht="18" customHeight="1">
      <c r="A77" s="62" t="s">
        <v>48</v>
      </c>
      <c r="B77" s="59" t="s">
        <v>33</v>
      </c>
      <c r="C77" s="63" t="s">
        <v>49</v>
      </c>
      <c r="D77" s="63" t="s">
        <v>50</v>
      </c>
      <c r="E77" s="16" t="s">
        <v>17</v>
      </c>
      <c r="F77" s="15" t="s">
        <v>34</v>
      </c>
      <c r="G77" s="12">
        <f t="shared" ref="G77:K77" si="9">G78+G79+G80+G81</f>
        <v>1224</v>
      </c>
      <c r="H77" s="12">
        <f t="shared" si="9"/>
        <v>2220</v>
      </c>
      <c r="I77" s="31">
        <f t="shared" si="9"/>
        <v>0</v>
      </c>
      <c r="J77" s="12">
        <f t="shared" si="9"/>
        <v>0</v>
      </c>
      <c r="K77" s="12">
        <f t="shared" si="9"/>
        <v>0</v>
      </c>
      <c r="L77" s="61"/>
    </row>
    <row r="78" spans="1:12" ht="24" customHeight="1">
      <c r="A78" s="62"/>
      <c r="B78" s="59"/>
      <c r="C78" s="63"/>
      <c r="D78" s="63"/>
      <c r="E78" s="20" t="s">
        <v>19</v>
      </c>
      <c r="F78" s="15" t="s">
        <v>34</v>
      </c>
      <c r="G78" s="13">
        <v>0</v>
      </c>
      <c r="H78" s="13">
        <v>0</v>
      </c>
      <c r="I78" s="34">
        <v>0</v>
      </c>
      <c r="J78" s="13">
        <v>0</v>
      </c>
      <c r="K78" s="13">
        <v>0</v>
      </c>
      <c r="L78" s="61"/>
    </row>
    <row r="79" spans="1:12" ht="24.75" customHeight="1">
      <c r="A79" s="62"/>
      <c r="B79" s="59"/>
      <c r="C79" s="63"/>
      <c r="D79" s="63"/>
      <c r="E79" s="20" t="s">
        <v>20</v>
      </c>
      <c r="F79" s="15" t="s">
        <v>34</v>
      </c>
      <c r="G79" s="13">
        <v>0</v>
      </c>
      <c r="H79" s="13">
        <v>0</v>
      </c>
      <c r="I79" s="34">
        <v>0</v>
      </c>
      <c r="J79" s="13">
        <v>0</v>
      </c>
      <c r="K79" s="13">
        <v>0</v>
      </c>
      <c r="L79" s="61"/>
    </row>
    <row r="80" spans="1:12" ht="13.5" customHeight="1">
      <c r="A80" s="62"/>
      <c r="B80" s="59"/>
      <c r="C80" s="63"/>
      <c r="D80" s="63"/>
      <c r="E80" s="20" t="s">
        <v>21</v>
      </c>
      <c r="F80" s="15" t="s">
        <v>34</v>
      </c>
      <c r="G80" s="13">
        <v>1224</v>
      </c>
      <c r="H80" s="13">
        <v>2220</v>
      </c>
      <c r="I80" s="34">
        <v>0</v>
      </c>
      <c r="J80" s="13">
        <v>0</v>
      </c>
      <c r="K80" s="13">
        <v>0</v>
      </c>
      <c r="L80" s="61"/>
    </row>
    <row r="81" spans="1:17" ht="27.6" customHeight="1">
      <c r="A81" s="62"/>
      <c r="B81" s="59"/>
      <c r="C81" s="63"/>
      <c r="D81" s="63"/>
      <c r="E81" s="20" t="s">
        <v>22</v>
      </c>
      <c r="F81" s="15" t="s">
        <v>34</v>
      </c>
      <c r="G81" s="13">
        <v>0</v>
      </c>
      <c r="H81" s="13">
        <v>0</v>
      </c>
      <c r="I81" s="34">
        <v>0</v>
      </c>
      <c r="J81" s="13">
        <v>0</v>
      </c>
      <c r="K81" s="13">
        <v>0</v>
      </c>
      <c r="L81" s="61"/>
    </row>
    <row r="82" spans="1:17" ht="18" customHeight="1">
      <c r="A82" s="62" t="s">
        <v>51</v>
      </c>
      <c r="B82" s="59" t="s">
        <v>33</v>
      </c>
      <c r="C82" s="63" t="s">
        <v>52</v>
      </c>
      <c r="D82" s="63" t="s">
        <v>26</v>
      </c>
      <c r="E82" s="16" t="s">
        <v>17</v>
      </c>
      <c r="F82" s="15" t="s">
        <v>34</v>
      </c>
      <c r="G82" s="12">
        <f t="shared" ref="G82:K82" si="10">G83+G84+G85+G86</f>
        <v>2449</v>
      </c>
      <c r="H82" s="12">
        <f t="shared" si="10"/>
        <v>32000</v>
      </c>
      <c r="I82" s="31">
        <f t="shared" si="10"/>
        <v>0</v>
      </c>
      <c r="J82" s="12">
        <f t="shared" si="10"/>
        <v>0</v>
      </c>
      <c r="K82" s="12">
        <f t="shared" si="10"/>
        <v>0</v>
      </c>
      <c r="L82" s="61"/>
    </row>
    <row r="83" spans="1:17" ht="24" customHeight="1">
      <c r="A83" s="62"/>
      <c r="B83" s="59"/>
      <c r="C83" s="63"/>
      <c r="D83" s="63"/>
      <c r="E83" s="20" t="s">
        <v>19</v>
      </c>
      <c r="F83" s="15" t="s">
        <v>34</v>
      </c>
      <c r="G83" s="13">
        <v>0</v>
      </c>
      <c r="H83" s="13">
        <v>0</v>
      </c>
      <c r="I83" s="34">
        <v>0</v>
      </c>
      <c r="J83" s="13">
        <v>0</v>
      </c>
      <c r="K83" s="13">
        <v>0</v>
      </c>
      <c r="L83" s="61"/>
    </row>
    <row r="84" spans="1:17" ht="24" customHeight="1">
      <c r="A84" s="62"/>
      <c r="B84" s="59"/>
      <c r="C84" s="63"/>
      <c r="D84" s="63"/>
      <c r="E84" s="20" t="s">
        <v>20</v>
      </c>
      <c r="F84" s="15" t="s">
        <v>34</v>
      </c>
      <c r="G84" s="13">
        <v>0</v>
      </c>
      <c r="H84" s="13">
        <v>0</v>
      </c>
      <c r="I84" s="34">
        <v>0</v>
      </c>
      <c r="J84" s="13">
        <v>0</v>
      </c>
      <c r="K84" s="13">
        <v>0</v>
      </c>
      <c r="L84" s="61"/>
    </row>
    <row r="85" spans="1:17" ht="18" customHeight="1">
      <c r="A85" s="62"/>
      <c r="B85" s="59"/>
      <c r="C85" s="63"/>
      <c r="D85" s="63"/>
      <c r="E85" s="20" t="s">
        <v>21</v>
      </c>
      <c r="F85" s="15" t="s">
        <v>34</v>
      </c>
      <c r="G85" s="13">
        <v>2449</v>
      </c>
      <c r="H85" s="13">
        <v>32000</v>
      </c>
      <c r="I85" s="34">
        <v>0</v>
      </c>
      <c r="J85" s="13">
        <v>0</v>
      </c>
      <c r="K85" s="13">
        <v>0</v>
      </c>
      <c r="L85" s="61"/>
      <c r="N85" s="8"/>
      <c r="O85" s="8"/>
      <c r="P85" s="8"/>
      <c r="Q85" s="8"/>
    </row>
    <row r="86" spans="1:17" ht="26.45" customHeight="1">
      <c r="A86" s="62"/>
      <c r="B86" s="59"/>
      <c r="C86" s="63"/>
      <c r="D86" s="63"/>
      <c r="E86" s="20" t="s">
        <v>22</v>
      </c>
      <c r="F86" s="15" t="s">
        <v>34</v>
      </c>
      <c r="G86" s="13">
        <v>0</v>
      </c>
      <c r="H86" s="13">
        <v>0</v>
      </c>
      <c r="I86" s="34">
        <v>0</v>
      </c>
      <c r="J86" s="13">
        <v>0</v>
      </c>
      <c r="K86" s="13">
        <v>0</v>
      </c>
      <c r="L86" s="61"/>
      <c r="N86" s="8"/>
      <c r="O86" s="8"/>
      <c r="P86" s="8"/>
      <c r="Q86" s="8"/>
    </row>
    <row r="87" spans="1:17" ht="15" customHeight="1">
      <c r="A87" s="59" t="s">
        <v>53</v>
      </c>
      <c r="B87" s="59" t="s">
        <v>33</v>
      </c>
      <c r="C87" s="58" t="s">
        <v>15</v>
      </c>
      <c r="D87" s="58" t="s">
        <v>63</v>
      </c>
      <c r="E87" s="27" t="s">
        <v>17</v>
      </c>
      <c r="F87" s="26" t="s">
        <v>34</v>
      </c>
      <c r="G87" s="28">
        <f t="shared" ref="G87:K87" si="11">G88+G89+G90+G91</f>
        <v>172800</v>
      </c>
      <c r="H87" s="28">
        <f t="shared" si="11"/>
        <v>280000</v>
      </c>
      <c r="I87" s="35">
        <f t="shared" si="11"/>
        <v>299900</v>
      </c>
      <c r="J87" s="28">
        <f t="shared" si="11"/>
        <v>325300</v>
      </c>
      <c r="K87" s="28">
        <f t="shared" si="11"/>
        <v>347900</v>
      </c>
      <c r="L87" s="61"/>
      <c r="N87" s="8"/>
      <c r="O87" s="9"/>
      <c r="P87" s="9"/>
      <c r="Q87" s="8"/>
    </row>
    <row r="88" spans="1:17" ht="24" customHeight="1">
      <c r="A88" s="59"/>
      <c r="B88" s="59"/>
      <c r="C88" s="58"/>
      <c r="D88" s="58"/>
      <c r="E88" s="24" t="s">
        <v>19</v>
      </c>
      <c r="F88" s="26" t="s">
        <v>34</v>
      </c>
      <c r="G88" s="11">
        <v>0</v>
      </c>
      <c r="H88" s="11">
        <v>0</v>
      </c>
      <c r="I88" s="41">
        <v>0</v>
      </c>
      <c r="J88" s="11">
        <v>0</v>
      </c>
      <c r="K88" s="11">
        <v>0</v>
      </c>
      <c r="L88" s="61"/>
      <c r="N88" s="8"/>
      <c r="O88" s="8"/>
      <c r="P88" s="8"/>
      <c r="Q88" s="8"/>
    </row>
    <row r="89" spans="1:17" ht="24" customHeight="1">
      <c r="A89" s="59"/>
      <c r="B89" s="59"/>
      <c r="C89" s="58"/>
      <c r="D89" s="58"/>
      <c r="E89" s="24" t="s">
        <v>20</v>
      </c>
      <c r="F89" s="26" t="s">
        <v>34</v>
      </c>
      <c r="G89" s="11">
        <v>0</v>
      </c>
      <c r="H89" s="11">
        <v>0</v>
      </c>
      <c r="I89" s="41">
        <v>0</v>
      </c>
      <c r="J89" s="11">
        <v>0</v>
      </c>
      <c r="K89" s="11">
        <v>0</v>
      </c>
      <c r="L89" s="61"/>
      <c r="N89" s="8"/>
      <c r="O89" s="8"/>
      <c r="P89" s="8"/>
      <c r="Q89" s="8"/>
    </row>
    <row r="90" spans="1:17" ht="12" customHeight="1">
      <c r="A90" s="59"/>
      <c r="B90" s="59"/>
      <c r="C90" s="58"/>
      <c r="D90" s="58"/>
      <c r="E90" s="24" t="s">
        <v>21</v>
      </c>
      <c r="F90" s="26" t="s">
        <v>34</v>
      </c>
      <c r="G90" s="11">
        <v>172800</v>
      </c>
      <c r="H90" s="11">
        <v>280000</v>
      </c>
      <c r="I90" s="34">
        <v>299900</v>
      </c>
      <c r="J90" s="11">
        <v>325300</v>
      </c>
      <c r="K90" s="11">
        <v>347900</v>
      </c>
      <c r="L90" s="61"/>
      <c r="N90" s="8"/>
      <c r="O90" s="9"/>
      <c r="P90" s="9"/>
      <c r="Q90" s="8"/>
    </row>
    <row r="91" spans="1:17" ht="26.45" customHeight="1">
      <c r="A91" s="59"/>
      <c r="B91" s="59"/>
      <c r="C91" s="58"/>
      <c r="D91" s="58"/>
      <c r="E91" s="24" t="s">
        <v>22</v>
      </c>
      <c r="F91" s="26" t="s">
        <v>34</v>
      </c>
      <c r="G91" s="11">
        <v>0</v>
      </c>
      <c r="H91" s="11">
        <v>0</v>
      </c>
      <c r="I91" s="41">
        <v>0</v>
      </c>
      <c r="J91" s="11">
        <v>0</v>
      </c>
      <c r="K91" s="11">
        <v>0</v>
      </c>
      <c r="L91" s="61"/>
      <c r="N91" s="8"/>
      <c r="O91" s="8"/>
      <c r="P91" s="8"/>
      <c r="Q91" s="8"/>
    </row>
    <row r="92" spans="1:17" ht="16.5" customHeight="1">
      <c r="A92" s="59" t="s">
        <v>89</v>
      </c>
      <c r="B92" s="59" t="s">
        <v>33</v>
      </c>
      <c r="C92" s="58" t="s">
        <v>78</v>
      </c>
      <c r="D92" s="58" t="s">
        <v>63</v>
      </c>
      <c r="E92" s="27" t="s">
        <v>17</v>
      </c>
      <c r="F92" s="26" t="s">
        <v>34</v>
      </c>
      <c r="G92" s="28">
        <f t="shared" ref="G92:K92" si="12">G93+G94+G95+G96</f>
        <v>0</v>
      </c>
      <c r="H92" s="28">
        <f t="shared" si="12"/>
        <v>0</v>
      </c>
      <c r="I92" s="35">
        <f t="shared" si="12"/>
        <v>150000</v>
      </c>
      <c r="J92" s="28">
        <f t="shared" si="12"/>
        <v>160000</v>
      </c>
      <c r="K92" s="28">
        <f t="shared" si="12"/>
        <v>160000</v>
      </c>
      <c r="L92" s="61"/>
      <c r="N92" s="8"/>
      <c r="O92" s="9"/>
      <c r="P92" s="9"/>
      <c r="Q92" s="8"/>
    </row>
    <row r="93" spans="1:17" ht="23.25" customHeight="1">
      <c r="A93" s="59"/>
      <c r="B93" s="59"/>
      <c r="C93" s="58"/>
      <c r="D93" s="58"/>
      <c r="E93" s="24" t="s">
        <v>19</v>
      </c>
      <c r="F93" s="26" t="s">
        <v>34</v>
      </c>
      <c r="G93" s="11">
        <v>0</v>
      </c>
      <c r="H93" s="11">
        <v>0</v>
      </c>
      <c r="I93" s="41">
        <v>0</v>
      </c>
      <c r="J93" s="11">
        <v>0</v>
      </c>
      <c r="K93" s="11">
        <v>0</v>
      </c>
      <c r="L93" s="61"/>
      <c r="N93" s="8"/>
      <c r="O93" s="8"/>
      <c r="P93" s="8"/>
      <c r="Q93" s="8"/>
    </row>
    <row r="94" spans="1:17" ht="22.5" customHeight="1">
      <c r="A94" s="59"/>
      <c r="B94" s="59"/>
      <c r="C94" s="58"/>
      <c r="D94" s="58"/>
      <c r="E94" s="24" t="s">
        <v>20</v>
      </c>
      <c r="F94" s="26" t="s">
        <v>34</v>
      </c>
      <c r="G94" s="11">
        <v>0</v>
      </c>
      <c r="H94" s="11">
        <v>0</v>
      </c>
      <c r="I94" s="41">
        <v>0</v>
      </c>
      <c r="J94" s="11">
        <v>0</v>
      </c>
      <c r="K94" s="11">
        <v>0</v>
      </c>
      <c r="L94" s="61"/>
      <c r="N94" s="8"/>
      <c r="O94" s="8"/>
      <c r="P94" s="8"/>
      <c r="Q94" s="8"/>
    </row>
    <row r="95" spans="1:17" ht="15.75" customHeight="1">
      <c r="A95" s="59"/>
      <c r="B95" s="59"/>
      <c r="C95" s="58"/>
      <c r="D95" s="58"/>
      <c r="E95" s="24" t="s">
        <v>21</v>
      </c>
      <c r="F95" s="26" t="s">
        <v>34</v>
      </c>
      <c r="G95" s="11">
        <v>0</v>
      </c>
      <c r="H95" s="11">
        <v>0</v>
      </c>
      <c r="I95" s="34">
        <v>150000</v>
      </c>
      <c r="J95" s="13">
        <v>160000</v>
      </c>
      <c r="K95" s="13">
        <v>160000</v>
      </c>
      <c r="L95" s="61"/>
      <c r="N95" s="8"/>
      <c r="O95" s="9"/>
      <c r="P95" s="9"/>
      <c r="Q95" s="8"/>
    </row>
    <row r="96" spans="1:17" ht="26.45" customHeight="1">
      <c r="A96" s="59"/>
      <c r="B96" s="59"/>
      <c r="C96" s="58"/>
      <c r="D96" s="58"/>
      <c r="E96" s="24" t="s">
        <v>22</v>
      </c>
      <c r="F96" s="26" t="s">
        <v>34</v>
      </c>
      <c r="G96" s="11">
        <v>0</v>
      </c>
      <c r="H96" s="11">
        <v>0</v>
      </c>
      <c r="I96" s="41">
        <v>0</v>
      </c>
      <c r="J96" s="11">
        <v>0</v>
      </c>
      <c r="K96" s="11">
        <v>0</v>
      </c>
      <c r="L96" s="61"/>
      <c r="N96" s="8"/>
      <c r="O96" s="8"/>
      <c r="P96" s="8"/>
      <c r="Q96" s="8"/>
    </row>
    <row r="97" spans="1:17" ht="21" customHeight="1">
      <c r="A97" s="59" t="s">
        <v>90</v>
      </c>
      <c r="B97" s="59" t="s">
        <v>33</v>
      </c>
      <c r="C97" s="58" t="s">
        <v>78</v>
      </c>
      <c r="D97" s="58" t="s">
        <v>63</v>
      </c>
      <c r="E97" s="27" t="s">
        <v>17</v>
      </c>
      <c r="F97" s="26" t="s">
        <v>34</v>
      </c>
      <c r="G97" s="28">
        <f t="shared" ref="G97:K97" si="13">G98+G99+G100+G101</f>
        <v>0</v>
      </c>
      <c r="H97" s="28">
        <f t="shared" si="13"/>
        <v>0</v>
      </c>
      <c r="I97" s="35">
        <f t="shared" si="13"/>
        <v>125000</v>
      </c>
      <c r="J97" s="28">
        <f t="shared" si="13"/>
        <v>120000</v>
      </c>
      <c r="K97" s="28">
        <f t="shared" si="13"/>
        <v>120000</v>
      </c>
      <c r="L97" s="61"/>
      <c r="N97" s="8"/>
      <c r="O97" s="9"/>
      <c r="P97" s="9"/>
      <c r="Q97" s="8"/>
    </row>
    <row r="98" spans="1:17" ht="18.600000000000001" customHeight="1">
      <c r="A98" s="59"/>
      <c r="B98" s="59"/>
      <c r="C98" s="58"/>
      <c r="D98" s="58"/>
      <c r="E98" s="24" t="s">
        <v>19</v>
      </c>
      <c r="F98" s="26" t="s">
        <v>34</v>
      </c>
      <c r="G98" s="11">
        <v>0</v>
      </c>
      <c r="H98" s="11">
        <v>0</v>
      </c>
      <c r="I98" s="41">
        <v>0</v>
      </c>
      <c r="J98" s="11">
        <v>0</v>
      </c>
      <c r="K98" s="11">
        <v>0</v>
      </c>
      <c r="L98" s="61"/>
      <c r="N98" s="8"/>
      <c r="O98" s="8"/>
      <c r="P98" s="8"/>
      <c r="Q98" s="8"/>
    </row>
    <row r="99" spans="1:17" ht="18" customHeight="1">
      <c r="A99" s="59"/>
      <c r="B99" s="59"/>
      <c r="C99" s="58"/>
      <c r="D99" s="58"/>
      <c r="E99" s="24" t="s">
        <v>20</v>
      </c>
      <c r="F99" s="26" t="s">
        <v>34</v>
      </c>
      <c r="G99" s="11">
        <v>0</v>
      </c>
      <c r="H99" s="11">
        <v>0</v>
      </c>
      <c r="I99" s="41">
        <v>0</v>
      </c>
      <c r="J99" s="11">
        <v>0</v>
      </c>
      <c r="K99" s="11">
        <v>0</v>
      </c>
      <c r="L99" s="61"/>
      <c r="N99" s="8"/>
      <c r="O99" s="8"/>
      <c r="P99" s="8"/>
      <c r="Q99" s="8"/>
    </row>
    <row r="100" spans="1:17" ht="19.899999999999999" customHeight="1">
      <c r="A100" s="59"/>
      <c r="B100" s="59"/>
      <c r="C100" s="58"/>
      <c r="D100" s="58"/>
      <c r="E100" s="24" t="s">
        <v>21</v>
      </c>
      <c r="F100" s="26" t="s">
        <v>34</v>
      </c>
      <c r="G100" s="11">
        <v>0</v>
      </c>
      <c r="H100" s="11">
        <v>0</v>
      </c>
      <c r="I100" s="34">
        <v>125000</v>
      </c>
      <c r="J100" s="13">
        <v>120000</v>
      </c>
      <c r="K100" s="13">
        <v>120000</v>
      </c>
      <c r="L100" s="61"/>
      <c r="N100" s="8"/>
      <c r="O100" s="9"/>
      <c r="P100" s="9"/>
      <c r="Q100" s="8"/>
    </row>
    <row r="101" spans="1:17" ht="26.45" customHeight="1">
      <c r="A101" s="59"/>
      <c r="B101" s="59"/>
      <c r="C101" s="58"/>
      <c r="D101" s="58"/>
      <c r="E101" s="24" t="s">
        <v>22</v>
      </c>
      <c r="F101" s="26" t="s">
        <v>34</v>
      </c>
      <c r="G101" s="11">
        <v>0</v>
      </c>
      <c r="H101" s="11">
        <v>0</v>
      </c>
      <c r="I101" s="41">
        <v>0</v>
      </c>
      <c r="J101" s="11">
        <v>0</v>
      </c>
      <c r="K101" s="11">
        <v>0</v>
      </c>
      <c r="L101" s="61"/>
      <c r="N101" s="8"/>
      <c r="O101" s="8"/>
      <c r="P101" s="8"/>
      <c r="Q101" s="8"/>
    </row>
    <row r="102" spans="1:17" ht="21" customHeight="1">
      <c r="A102" s="59" t="s">
        <v>91</v>
      </c>
      <c r="B102" s="59" t="s">
        <v>33</v>
      </c>
      <c r="C102" s="58" t="s">
        <v>78</v>
      </c>
      <c r="D102" s="58" t="s">
        <v>63</v>
      </c>
      <c r="E102" s="27" t="s">
        <v>17</v>
      </c>
      <c r="F102" s="26" t="s">
        <v>34</v>
      </c>
      <c r="G102" s="28">
        <f t="shared" ref="G102:K102" si="14">G103+G104+G105+G106</f>
        <v>0</v>
      </c>
      <c r="H102" s="28">
        <f t="shared" si="14"/>
        <v>0</v>
      </c>
      <c r="I102" s="35">
        <f t="shared" si="14"/>
        <v>125000</v>
      </c>
      <c r="J102" s="28">
        <f t="shared" si="14"/>
        <v>120000</v>
      </c>
      <c r="K102" s="28">
        <f t="shared" si="14"/>
        <v>120000</v>
      </c>
      <c r="L102" s="61"/>
      <c r="N102" s="8"/>
      <c r="O102" s="9"/>
      <c r="P102" s="9"/>
      <c r="Q102" s="8"/>
    </row>
    <row r="103" spans="1:17" ht="18.600000000000001" customHeight="1">
      <c r="A103" s="59"/>
      <c r="B103" s="59"/>
      <c r="C103" s="58"/>
      <c r="D103" s="58"/>
      <c r="E103" s="24" t="s">
        <v>19</v>
      </c>
      <c r="F103" s="26" t="s">
        <v>34</v>
      </c>
      <c r="G103" s="11">
        <v>0</v>
      </c>
      <c r="H103" s="11">
        <v>0</v>
      </c>
      <c r="I103" s="41">
        <v>0</v>
      </c>
      <c r="J103" s="11">
        <v>0</v>
      </c>
      <c r="K103" s="11">
        <v>0</v>
      </c>
      <c r="L103" s="61"/>
      <c r="N103" s="8"/>
      <c r="O103" s="8"/>
      <c r="P103" s="8"/>
      <c r="Q103" s="8"/>
    </row>
    <row r="104" spans="1:17" ht="18" customHeight="1">
      <c r="A104" s="59"/>
      <c r="B104" s="59"/>
      <c r="C104" s="58"/>
      <c r="D104" s="58"/>
      <c r="E104" s="24" t="s">
        <v>20</v>
      </c>
      <c r="F104" s="26" t="s">
        <v>34</v>
      </c>
      <c r="G104" s="11">
        <v>0</v>
      </c>
      <c r="H104" s="11">
        <v>0</v>
      </c>
      <c r="I104" s="41">
        <v>0</v>
      </c>
      <c r="J104" s="11">
        <v>0</v>
      </c>
      <c r="K104" s="11">
        <v>0</v>
      </c>
      <c r="L104" s="61"/>
      <c r="N104" s="8"/>
      <c r="O104" s="8"/>
      <c r="P104" s="8"/>
      <c r="Q104" s="8"/>
    </row>
    <row r="105" spans="1:17" ht="19.899999999999999" customHeight="1">
      <c r="A105" s="59"/>
      <c r="B105" s="59"/>
      <c r="C105" s="58"/>
      <c r="D105" s="58"/>
      <c r="E105" s="24" t="s">
        <v>21</v>
      </c>
      <c r="F105" s="26" t="s">
        <v>34</v>
      </c>
      <c r="G105" s="11">
        <v>0</v>
      </c>
      <c r="H105" s="11">
        <v>0</v>
      </c>
      <c r="I105" s="34">
        <v>125000</v>
      </c>
      <c r="J105" s="13">
        <v>120000</v>
      </c>
      <c r="K105" s="13">
        <v>120000</v>
      </c>
      <c r="L105" s="61"/>
      <c r="N105" s="8"/>
      <c r="O105" s="9"/>
      <c r="P105" s="9"/>
      <c r="Q105" s="8"/>
    </row>
    <row r="106" spans="1:17" ht="26.45" customHeight="1">
      <c r="A106" s="59"/>
      <c r="B106" s="59"/>
      <c r="C106" s="58"/>
      <c r="D106" s="58"/>
      <c r="E106" s="24" t="s">
        <v>22</v>
      </c>
      <c r="F106" s="26" t="s">
        <v>34</v>
      </c>
      <c r="G106" s="11">
        <v>0</v>
      </c>
      <c r="H106" s="11">
        <v>0</v>
      </c>
      <c r="I106" s="41">
        <v>0</v>
      </c>
      <c r="J106" s="11">
        <v>0</v>
      </c>
      <c r="K106" s="11">
        <v>0</v>
      </c>
      <c r="L106" s="61"/>
      <c r="N106" s="8"/>
      <c r="O106" s="8"/>
      <c r="P106" s="8"/>
      <c r="Q106" s="8"/>
    </row>
    <row r="107" spans="1:17" s="44" customFormat="1" ht="12.75" customHeight="1">
      <c r="A107" s="89" t="s">
        <v>32</v>
      </c>
      <c r="B107" s="93" t="s">
        <v>54</v>
      </c>
      <c r="C107" s="66" t="s">
        <v>55</v>
      </c>
      <c r="D107" s="66" t="s">
        <v>63</v>
      </c>
      <c r="E107" s="29" t="s">
        <v>17</v>
      </c>
      <c r="F107" s="30" t="s">
        <v>34</v>
      </c>
      <c r="G107" s="35">
        <f t="shared" ref="G107:K107" si="15">G108+G109+G110+G111</f>
        <v>0</v>
      </c>
      <c r="H107" s="31">
        <f t="shared" si="15"/>
        <v>455207.33999999997</v>
      </c>
      <c r="I107" s="31">
        <f t="shared" si="15"/>
        <v>2113100</v>
      </c>
      <c r="J107" s="31">
        <f t="shared" si="15"/>
        <v>1830000</v>
      </c>
      <c r="K107" s="31">
        <f t="shared" si="15"/>
        <v>1830000</v>
      </c>
      <c r="L107" s="61"/>
    </row>
    <row r="108" spans="1:17" s="44" customFormat="1" ht="23.25" customHeight="1">
      <c r="A108" s="89"/>
      <c r="B108" s="93"/>
      <c r="C108" s="66"/>
      <c r="D108" s="66"/>
      <c r="E108" s="32" t="s">
        <v>19</v>
      </c>
      <c r="F108" s="36" t="s">
        <v>34</v>
      </c>
      <c r="G108" s="34">
        <v>0</v>
      </c>
      <c r="H108" s="34">
        <f>H118+H123+H128+H133</f>
        <v>0</v>
      </c>
      <c r="I108" s="34">
        <v>0</v>
      </c>
      <c r="J108" s="34">
        <v>0</v>
      </c>
      <c r="K108" s="34">
        <v>0</v>
      </c>
      <c r="L108" s="61"/>
    </row>
    <row r="109" spans="1:17" s="44" customFormat="1" ht="23.25" customHeight="1">
      <c r="A109" s="89"/>
      <c r="B109" s="93"/>
      <c r="C109" s="66"/>
      <c r="D109" s="66"/>
      <c r="E109" s="32" t="s">
        <v>20</v>
      </c>
      <c r="F109" s="36" t="s">
        <v>34</v>
      </c>
      <c r="G109" s="34">
        <v>0</v>
      </c>
      <c r="H109" s="34">
        <f>H119+H124+H129+H134</f>
        <v>0</v>
      </c>
      <c r="I109" s="34">
        <v>0</v>
      </c>
      <c r="J109" s="34">
        <v>0</v>
      </c>
      <c r="K109" s="34">
        <v>0</v>
      </c>
      <c r="L109" s="61"/>
    </row>
    <row r="110" spans="1:17" s="44" customFormat="1" ht="15" customHeight="1">
      <c r="A110" s="89"/>
      <c r="B110" s="93"/>
      <c r="C110" s="66"/>
      <c r="D110" s="66"/>
      <c r="E110" s="32" t="s">
        <v>21</v>
      </c>
      <c r="F110" s="36" t="s">
        <v>34</v>
      </c>
      <c r="G110" s="34">
        <f>G117+G122+G127+G132</f>
        <v>0</v>
      </c>
      <c r="H110" s="34">
        <f>H112+H117+H122+H127+H132+H137</f>
        <v>455207.33999999997</v>
      </c>
      <c r="I110" s="34">
        <f>I112+I117+I122+I127+I132+I137+I142+I147+I152</f>
        <v>2113100</v>
      </c>
      <c r="J110" s="34">
        <f>J112+J117+J122+J127+J132+J137+J142+J147+J152</f>
        <v>1830000</v>
      </c>
      <c r="K110" s="34">
        <f>K112+K117+K122+K127+K132+K137+K142+K147+K152</f>
        <v>1830000</v>
      </c>
      <c r="L110" s="61"/>
    </row>
    <row r="111" spans="1:17" s="44" customFormat="1" ht="24" customHeight="1">
      <c r="A111" s="89"/>
      <c r="B111" s="93"/>
      <c r="C111" s="66"/>
      <c r="D111" s="66"/>
      <c r="E111" s="32" t="s">
        <v>22</v>
      </c>
      <c r="F111" s="36" t="s">
        <v>34</v>
      </c>
      <c r="G111" s="34">
        <v>0</v>
      </c>
      <c r="H111" s="34">
        <f>H121+H126+H131+H136</f>
        <v>0</v>
      </c>
      <c r="I111" s="34">
        <v>0</v>
      </c>
      <c r="J111" s="34">
        <v>0</v>
      </c>
      <c r="K111" s="34">
        <v>0</v>
      </c>
      <c r="L111" s="61"/>
    </row>
    <row r="112" spans="1:17" ht="12.75" customHeight="1">
      <c r="A112" s="62" t="s">
        <v>35</v>
      </c>
      <c r="B112" s="62" t="s">
        <v>54</v>
      </c>
      <c r="C112" s="63" t="s">
        <v>37</v>
      </c>
      <c r="D112" s="63" t="s">
        <v>109</v>
      </c>
      <c r="E112" s="16" t="s">
        <v>17</v>
      </c>
      <c r="F112" s="15" t="s">
        <v>34</v>
      </c>
      <c r="G112" s="18">
        <f>G113+G114+G115+G116</f>
        <v>0</v>
      </c>
      <c r="H112" s="18">
        <f>H113+H114+H115+H116</f>
        <v>19207</v>
      </c>
      <c r="I112" s="42">
        <f>I113+I114+I115+I116</f>
        <v>400000</v>
      </c>
      <c r="J112" s="18">
        <f>J113+J114+J115+J116</f>
        <v>300000</v>
      </c>
      <c r="K112" s="18">
        <f>K113+K115+K114+K116</f>
        <v>300000</v>
      </c>
      <c r="L112" s="61"/>
      <c r="N112" s="8"/>
      <c r="O112" s="8"/>
      <c r="P112" s="8"/>
      <c r="Q112" s="8"/>
    </row>
    <row r="113" spans="1:17" ht="26.45" customHeight="1">
      <c r="A113" s="62"/>
      <c r="B113" s="62"/>
      <c r="C113" s="63"/>
      <c r="D113" s="63"/>
      <c r="E113" s="20" t="s">
        <v>19</v>
      </c>
      <c r="F113" s="15" t="s">
        <v>34</v>
      </c>
      <c r="G113" s="15">
        <v>0</v>
      </c>
      <c r="H113" s="15">
        <v>0</v>
      </c>
      <c r="I113" s="36">
        <v>0</v>
      </c>
      <c r="J113" s="15">
        <v>0</v>
      </c>
      <c r="K113" s="15">
        <v>0</v>
      </c>
      <c r="L113" s="61"/>
      <c r="N113" s="8"/>
      <c r="O113" s="8"/>
      <c r="P113" s="8"/>
      <c r="Q113" s="8"/>
    </row>
    <row r="114" spans="1:17" ht="26.45" customHeight="1">
      <c r="A114" s="62"/>
      <c r="B114" s="62"/>
      <c r="C114" s="63"/>
      <c r="D114" s="63"/>
      <c r="E114" s="20" t="s">
        <v>20</v>
      </c>
      <c r="F114" s="15" t="s">
        <v>34</v>
      </c>
      <c r="G114" s="15">
        <v>0</v>
      </c>
      <c r="H114" s="15">
        <v>0</v>
      </c>
      <c r="I114" s="36">
        <v>0</v>
      </c>
      <c r="J114" s="15">
        <v>0</v>
      </c>
      <c r="K114" s="15">
        <v>0</v>
      </c>
      <c r="L114" s="61"/>
      <c r="N114" s="8"/>
      <c r="O114" s="8"/>
      <c r="P114" s="8"/>
      <c r="Q114" s="8"/>
    </row>
    <row r="115" spans="1:17" ht="9.75" customHeight="1">
      <c r="A115" s="62"/>
      <c r="B115" s="62"/>
      <c r="C115" s="63"/>
      <c r="D115" s="63"/>
      <c r="E115" s="20" t="s">
        <v>21</v>
      </c>
      <c r="F115" s="15" t="s">
        <v>34</v>
      </c>
      <c r="G115" s="15">
        <v>0</v>
      </c>
      <c r="H115" s="15">
        <v>19207</v>
      </c>
      <c r="I115" s="36">
        <v>400000</v>
      </c>
      <c r="J115" s="15">
        <v>300000</v>
      </c>
      <c r="K115" s="15">
        <v>300000</v>
      </c>
      <c r="L115" s="61"/>
      <c r="N115" s="8"/>
      <c r="O115" s="8"/>
      <c r="P115" s="8"/>
      <c r="Q115" s="8"/>
    </row>
    <row r="116" spans="1:17" ht="26.45" customHeight="1">
      <c r="A116" s="62"/>
      <c r="B116" s="62"/>
      <c r="C116" s="63"/>
      <c r="D116" s="63"/>
      <c r="E116" s="20" t="s">
        <v>22</v>
      </c>
      <c r="F116" s="15" t="s">
        <v>34</v>
      </c>
      <c r="G116" s="15">
        <v>0</v>
      </c>
      <c r="H116" s="15">
        <v>0</v>
      </c>
      <c r="I116" s="36">
        <v>0</v>
      </c>
      <c r="J116" s="15">
        <v>0</v>
      </c>
      <c r="K116" s="15">
        <v>0</v>
      </c>
      <c r="L116" s="61"/>
      <c r="N116" s="8"/>
      <c r="O116" s="8"/>
      <c r="P116" s="8"/>
      <c r="Q116" s="8"/>
    </row>
    <row r="117" spans="1:17" ht="12" customHeight="1">
      <c r="A117" s="62" t="s">
        <v>39</v>
      </c>
      <c r="B117" s="62" t="s">
        <v>54</v>
      </c>
      <c r="C117" s="63" t="s">
        <v>30</v>
      </c>
      <c r="D117" s="63" t="s">
        <v>110</v>
      </c>
      <c r="E117" s="16" t="s">
        <v>17</v>
      </c>
      <c r="F117" s="15" t="s">
        <v>34</v>
      </c>
      <c r="G117" s="25">
        <f>G118+G119+G120+G121</f>
        <v>0</v>
      </c>
      <c r="H117" s="18">
        <f>H118+H119+H120+H121</f>
        <v>195500</v>
      </c>
      <c r="I117" s="42">
        <f t="shared" ref="I117:K117" si="16">I120</f>
        <v>600000</v>
      </c>
      <c r="J117" s="18">
        <f t="shared" si="16"/>
        <v>509900</v>
      </c>
      <c r="K117" s="18">
        <f t="shared" si="16"/>
        <v>509900</v>
      </c>
      <c r="L117" s="61"/>
      <c r="N117" s="8"/>
      <c r="O117" s="8"/>
      <c r="P117" s="8"/>
      <c r="Q117" s="8"/>
    </row>
    <row r="118" spans="1:17" ht="26.45" customHeight="1">
      <c r="A118" s="62"/>
      <c r="B118" s="62"/>
      <c r="C118" s="63"/>
      <c r="D118" s="63"/>
      <c r="E118" s="20" t="s">
        <v>19</v>
      </c>
      <c r="F118" s="15" t="s">
        <v>34</v>
      </c>
      <c r="G118" s="15">
        <v>0</v>
      </c>
      <c r="H118" s="15">
        <v>0</v>
      </c>
      <c r="I118" s="36">
        <v>0</v>
      </c>
      <c r="J118" s="15">
        <v>0</v>
      </c>
      <c r="K118" s="15">
        <v>0</v>
      </c>
      <c r="L118" s="61"/>
      <c r="N118" s="8"/>
      <c r="O118" s="8"/>
      <c r="P118" s="8"/>
      <c r="Q118" s="8"/>
    </row>
    <row r="119" spans="1:17" ht="26.45" customHeight="1">
      <c r="A119" s="62"/>
      <c r="B119" s="62"/>
      <c r="C119" s="63"/>
      <c r="D119" s="63"/>
      <c r="E119" s="20" t="s">
        <v>20</v>
      </c>
      <c r="F119" s="15" t="s">
        <v>34</v>
      </c>
      <c r="G119" s="15">
        <v>0</v>
      </c>
      <c r="H119" s="15">
        <v>0</v>
      </c>
      <c r="I119" s="36">
        <v>0</v>
      </c>
      <c r="J119" s="15">
        <v>0</v>
      </c>
      <c r="K119" s="15">
        <v>0</v>
      </c>
      <c r="L119" s="61"/>
      <c r="N119" s="8"/>
      <c r="O119" s="8"/>
      <c r="P119" s="8"/>
      <c r="Q119" s="8"/>
    </row>
    <row r="120" spans="1:17" ht="11.25" customHeight="1">
      <c r="A120" s="62"/>
      <c r="B120" s="62"/>
      <c r="C120" s="63"/>
      <c r="D120" s="63"/>
      <c r="E120" s="20" t="s">
        <v>21</v>
      </c>
      <c r="F120" s="15" t="s">
        <v>34</v>
      </c>
      <c r="G120" s="15">
        <v>0</v>
      </c>
      <c r="H120" s="15">
        <v>195500</v>
      </c>
      <c r="I120" s="36">
        <v>600000</v>
      </c>
      <c r="J120" s="15">
        <v>509900</v>
      </c>
      <c r="K120" s="15">
        <v>509900</v>
      </c>
      <c r="L120" s="61"/>
      <c r="N120" s="8"/>
      <c r="O120" s="8"/>
      <c r="P120" s="8"/>
      <c r="Q120" s="8"/>
    </row>
    <row r="121" spans="1:17" ht="26.45" customHeight="1">
      <c r="A121" s="62"/>
      <c r="B121" s="62"/>
      <c r="C121" s="63"/>
      <c r="D121" s="63"/>
      <c r="E121" s="20" t="s">
        <v>22</v>
      </c>
      <c r="F121" s="15" t="s">
        <v>34</v>
      </c>
      <c r="G121" s="15">
        <v>0</v>
      </c>
      <c r="H121" s="15">
        <v>0</v>
      </c>
      <c r="I121" s="36">
        <v>0</v>
      </c>
      <c r="J121" s="15">
        <v>0</v>
      </c>
      <c r="K121" s="15">
        <v>0</v>
      </c>
      <c r="L121" s="61"/>
      <c r="N121" s="8"/>
      <c r="O121" s="8"/>
      <c r="P121" s="8"/>
      <c r="Q121" s="8"/>
    </row>
    <row r="122" spans="1:17" ht="12.75" customHeight="1">
      <c r="A122" s="62" t="s">
        <v>38</v>
      </c>
      <c r="B122" s="62" t="s">
        <v>54</v>
      </c>
      <c r="C122" s="63" t="s">
        <v>30</v>
      </c>
      <c r="D122" s="63" t="s">
        <v>110</v>
      </c>
      <c r="E122" s="16" t="s">
        <v>17</v>
      </c>
      <c r="F122" s="15" t="s">
        <v>34</v>
      </c>
      <c r="G122" s="18">
        <f t="shared" ref="G122:K122" si="17">G123+G124+G125+G126</f>
        <v>0</v>
      </c>
      <c r="H122" s="18">
        <f t="shared" si="17"/>
        <v>169000</v>
      </c>
      <c r="I122" s="42">
        <f t="shared" si="17"/>
        <v>200000</v>
      </c>
      <c r="J122" s="18">
        <f t="shared" si="17"/>
        <v>393100</v>
      </c>
      <c r="K122" s="18">
        <f t="shared" si="17"/>
        <v>393100</v>
      </c>
      <c r="L122" s="61"/>
      <c r="N122" s="8"/>
      <c r="O122" s="8"/>
      <c r="P122" s="8"/>
      <c r="Q122" s="8"/>
    </row>
    <row r="123" spans="1:17" ht="26.45" customHeight="1">
      <c r="A123" s="62"/>
      <c r="B123" s="62"/>
      <c r="C123" s="63"/>
      <c r="D123" s="63"/>
      <c r="E123" s="20" t="s">
        <v>19</v>
      </c>
      <c r="F123" s="15" t="s">
        <v>34</v>
      </c>
      <c r="G123" s="15">
        <v>0</v>
      </c>
      <c r="H123" s="15">
        <v>0</v>
      </c>
      <c r="I123" s="36">
        <v>0</v>
      </c>
      <c r="J123" s="15">
        <v>0</v>
      </c>
      <c r="K123" s="15">
        <v>0</v>
      </c>
      <c r="L123" s="61"/>
      <c r="N123" s="8"/>
      <c r="O123" s="8"/>
      <c r="P123" s="8"/>
      <c r="Q123" s="8"/>
    </row>
    <row r="124" spans="1:17" ht="26.45" customHeight="1">
      <c r="A124" s="62"/>
      <c r="B124" s="62"/>
      <c r="C124" s="63"/>
      <c r="D124" s="63"/>
      <c r="E124" s="20" t="s">
        <v>20</v>
      </c>
      <c r="F124" s="15" t="s">
        <v>34</v>
      </c>
      <c r="G124" s="15">
        <v>0</v>
      </c>
      <c r="H124" s="15">
        <v>0</v>
      </c>
      <c r="I124" s="36">
        <v>0</v>
      </c>
      <c r="J124" s="15">
        <v>0</v>
      </c>
      <c r="K124" s="15">
        <v>0</v>
      </c>
      <c r="L124" s="61"/>
      <c r="N124" s="8"/>
      <c r="O124" s="8"/>
      <c r="P124" s="8"/>
      <c r="Q124" s="8"/>
    </row>
    <row r="125" spans="1:17" ht="11.25" customHeight="1">
      <c r="A125" s="62"/>
      <c r="B125" s="62"/>
      <c r="C125" s="63"/>
      <c r="D125" s="63"/>
      <c r="E125" s="20" t="s">
        <v>21</v>
      </c>
      <c r="F125" s="15" t="s">
        <v>34</v>
      </c>
      <c r="G125" s="15">
        <v>0</v>
      </c>
      <c r="H125" s="15">
        <v>169000</v>
      </c>
      <c r="I125" s="36">
        <v>200000</v>
      </c>
      <c r="J125" s="15">
        <v>393100</v>
      </c>
      <c r="K125" s="15">
        <v>393100</v>
      </c>
      <c r="L125" s="61"/>
      <c r="N125" s="8"/>
      <c r="O125" s="8"/>
      <c r="P125" s="8"/>
      <c r="Q125" s="8"/>
    </row>
    <row r="126" spans="1:17" ht="26.45" customHeight="1">
      <c r="A126" s="62"/>
      <c r="B126" s="62"/>
      <c r="C126" s="63"/>
      <c r="D126" s="63"/>
      <c r="E126" s="20" t="s">
        <v>22</v>
      </c>
      <c r="F126" s="15" t="s">
        <v>34</v>
      </c>
      <c r="G126" s="15">
        <v>0</v>
      </c>
      <c r="H126" s="15">
        <v>0</v>
      </c>
      <c r="I126" s="36">
        <v>0</v>
      </c>
      <c r="J126" s="15">
        <v>0</v>
      </c>
      <c r="K126" s="15">
        <v>0</v>
      </c>
      <c r="L126" s="61"/>
      <c r="N126" s="8"/>
      <c r="O126" s="8"/>
      <c r="P126" s="8"/>
      <c r="Q126" s="8"/>
    </row>
    <row r="127" spans="1:17" ht="11.25" customHeight="1">
      <c r="A127" s="62" t="s">
        <v>40</v>
      </c>
      <c r="B127" s="62" t="s">
        <v>54</v>
      </c>
      <c r="C127" s="63" t="s">
        <v>56</v>
      </c>
      <c r="D127" s="63" t="s">
        <v>42</v>
      </c>
      <c r="E127" s="16" t="s">
        <v>17</v>
      </c>
      <c r="F127" s="15" t="s">
        <v>34</v>
      </c>
      <c r="G127" s="18">
        <f t="shared" ref="G127:K127" si="18">G128+G129+G130+G131</f>
        <v>0</v>
      </c>
      <c r="H127" s="18">
        <f t="shared" si="18"/>
        <v>40500.339999999997</v>
      </c>
      <c r="I127" s="42">
        <f t="shared" si="18"/>
        <v>0</v>
      </c>
      <c r="J127" s="18">
        <f t="shared" si="18"/>
        <v>0</v>
      </c>
      <c r="K127" s="18">
        <f t="shared" si="18"/>
        <v>0</v>
      </c>
      <c r="L127" s="61"/>
      <c r="N127" s="8"/>
      <c r="O127" s="8"/>
      <c r="P127" s="8"/>
      <c r="Q127" s="8"/>
    </row>
    <row r="128" spans="1:17" ht="26.45" customHeight="1">
      <c r="A128" s="62"/>
      <c r="B128" s="62"/>
      <c r="C128" s="63"/>
      <c r="D128" s="63"/>
      <c r="E128" s="20" t="s">
        <v>19</v>
      </c>
      <c r="F128" s="15" t="s">
        <v>34</v>
      </c>
      <c r="G128" s="15">
        <v>0</v>
      </c>
      <c r="H128" s="15">
        <v>0</v>
      </c>
      <c r="I128" s="36">
        <v>0</v>
      </c>
      <c r="J128" s="15">
        <v>0</v>
      </c>
      <c r="K128" s="15">
        <v>0</v>
      </c>
      <c r="L128" s="61"/>
      <c r="N128" s="8"/>
      <c r="O128" s="8"/>
      <c r="P128" s="8"/>
      <c r="Q128" s="8"/>
    </row>
    <row r="129" spans="1:17" ht="26.45" customHeight="1">
      <c r="A129" s="62"/>
      <c r="B129" s="62"/>
      <c r="C129" s="63"/>
      <c r="D129" s="63"/>
      <c r="E129" s="20" t="s">
        <v>20</v>
      </c>
      <c r="F129" s="15" t="s">
        <v>34</v>
      </c>
      <c r="G129" s="15">
        <v>0</v>
      </c>
      <c r="H129" s="15">
        <v>0</v>
      </c>
      <c r="I129" s="36">
        <v>0</v>
      </c>
      <c r="J129" s="15">
        <v>0</v>
      </c>
      <c r="K129" s="15">
        <v>0</v>
      </c>
      <c r="L129" s="61"/>
      <c r="N129" s="8"/>
      <c r="O129" s="8"/>
      <c r="P129" s="8"/>
      <c r="Q129" s="8"/>
    </row>
    <row r="130" spans="1:17" ht="12" customHeight="1">
      <c r="A130" s="62"/>
      <c r="B130" s="62"/>
      <c r="C130" s="63"/>
      <c r="D130" s="63"/>
      <c r="E130" s="20" t="s">
        <v>21</v>
      </c>
      <c r="F130" s="15" t="s">
        <v>34</v>
      </c>
      <c r="G130" s="15">
        <v>0</v>
      </c>
      <c r="H130" s="15">
        <v>40500.339999999997</v>
      </c>
      <c r="I130" s="36">
        <v>0</v>
      </c>
      <c r="J130" s="15">
        <v>0</v>
      </c>
      <c r="K130" s="15">
        <v>0</v>
      </c>
      <c r="L130" s="61"/>
      <c r="N130" s="8"/>
      <c r="O130" s="8"/>
      <c r="P130" s="8"/>
      <c r="Q130" s="8"/>
    </row>
    <row r="131" spans="1:17" ht="26.45" customHeight="1">
      <c r="A131" s="62"/>
      <c r="B131" s="62"/>
      <c r="C131" s="63"/>
      <c r="D131" s="63"/>
      <c r="E131" s="20" t="s">
        <v>22</v>
      </c>
      <c r="F131" s="15" t="s">
        <v>34</v>
      </c>
      <c r="G131" s="15">
        <v>0</v>
      </c>
      <c r="H131" s="15">
        <v>0</v>
      </c>
      <c r="I131" s="36">
        <v>0</v>
      </c>
      <c r="J131" s="15">
        <v>0</v>
      </c>
      <c r="K131" s="15">
        <v>0</v>
      </c>
      <c r="L131" s="61"/>
      <c r="N131" s="8"/>
      <c r="O131" s="8"/>
      <c r="P131" s="8"/>
      <c r="Q131" s="8"/>
    </row>
    <row r="132" spans="1:17" ht="12" customHeight="1">
      <c r="A132" s="62" t="s">
        <v>57</v>
      </c>
      <c r="B132" s="62" t="s">
        <v>58</v>
      </c>
      <c r="C132" s="63" t="s">
        <v>59</v>
      </c>
      <c r="D132" s="63" t="s">
        <v>26</v>
      </c>
      <c r="E132" s="16" t="s">
        <v>17</v>
      </c>
      <c r="F132" s="15" t="s">
        <v>34</v>
      </c>
      <c r="G132" s="18">
        <f t="shared" ref="G132:K132" si="19">G133+G134+G135+G136</f>
        <v>0</v>
      </c>
      <c r="H132" s="18">
        <f t="shared" si="19"/>
        <v>11000</v>
      </c>
      <c r="I132" s="42">
        <f t="shared" si="19"/>
        <v>0</v>
      </c>
      <c r="J132" s="18">
        <f t="shared" si="19"/>
        <v>0</v>
      </c>
      <c r="K132" s="18">
        <f t="shared" si="19"/>
        <v>0</v>
      </c>
      <c r="L132" s="61"/>
      <c r="N132" s="8"/>
      <c r="O132" s="8"/>
      <c r="P132" s="8"/>
      <c r="Q132" s="8"/>
    </row>
    <row r="133" spans="1:17" ht="26.45" customHeight="1">
      <c r="A133" s="62"/>
      <c r="B133" s="62"/>
      <c r="C133" s="63"/>
      <c r="D133" s="63"/>
      <c r="E133" s="20" t="s">
        <v>19</v>
      </c>
      <c r="F133" s="15" t="s">
        <v>34</v>
      </c>
      <c r="G133" s="15">
        <v>0</v>
      </c>
      <c r="H133" s="15">
        <v>0</v>
      </c>
      <c r="I133" s="36">
        <v>0</v>
      </c>
      <c r="J133" s="15">
        <v>0</v>
      </c>
      <c r="K133" s="15">
        <v>0</v>
      </c>
      <c r="L133" s="61"/>
      <c r="N133" s="8"/>
      <c r="O133" s="8"/>
      <c r="P133" s="8"/>
      <c r="Q133" s="8"/>
    </row>
    <row r="134" spans="1:17" ht="26.45" customHeight="1">
      <c r="A134" s="62"/>
      <c r="B134" s="62"/>
      <c r="C134" s="63"/>
      <c r="D134" s="63"/>
      <c r="E134" s="20" t="s">
        <v>20</v>
      </c>
      <c r="F134" s="15" t="s">
        <v>34</v>
      </c>
      <c r="G134" s="15">
        <v>0</v>
      </c>
      <c r="H134" s="15">
        <v>0</v>
      </c>
      <c r="I134" s="36">
        <v>0</v>
      </c>
      <c r="J134" s="15">
        <v>0</v>
      </c>
      <c r="K134" s="15">
        <v>0</v>
      </c>
      <c r="L134" s="61"/>
      <c r="N134" s="8"/>
      <c r="O134" s="8"/>
      <c r="P134" s="8"/>
      <c r="Q134" s="8"/>
    </row>
    <row r="135" spans="1:17" ht="15.75" customHeight="1">
      <c r="A135" s="62"/>
      <c r="B135" s="62"/>
      <c r="C135" s="63"/>
      <c r="D135" s="63"/>
      <c r="E135" s="20" t="s">
        <v>21</v>
      </c>
      <c r="F135" s="15" t="s">
        <v>34</v>
      </c>
      <c r="G135" s="15">
        <v>0</v>
      </c>
      <c r="H135" s="15">
        <v>11000</v>
      </c>
      <c r="I135" s="36">
        <v>0</v>
      </c>
      <c r="J135" s="15">
        <v>0</v>
      </c>
      <c r="K135" s="15">
        <v>0</v>
      </c>
      <c r="L135" s="61"/>
      <c r="N135" s="8"/>
      <c r="O135" s="8"/>
      <c r="P135" s="8"/>
      <c r="Q135" s="8"/>
    </row>
    <row r="136" spans="1:17" ht="26.45" customHeight="1">
      <c r="A136" s="62"/>
      <c r="B136" s="62"/>
      <c r="C136" s="63"/>
      <c r="D136" s="63"/>
      <c r="E136" s="20" t="s">
        <v>22</v>
      </c>
      <c r="F136" s="15" t="s">
        <v>34</v>
      </c>
      <c r="G136" s="15">
        <v>0</v>
      </c>
      <c r="H136" s="15">
        <v>0</v>
      </c>
      <c r="I136" s="36">
        <v>0</v>
      </c>
      <c r="J136" s="15">
        <v>0</v>
      </c>
      <c r="K136" s="15">
        <v>0</v>
      </c>
      <c r="L136" s="61"/>
      <c r="N136" s="8"/>
      <c r="O136" s="8"/>
      <c r="P136" s="8"/>
      <c r="Q136" s="8"/>
    </row>
    <row r="137" spans="1:17" ht="15" customHeight="1">
      <c r="A137" s="62" t="s">
        <v>51</v>
      </c>
      <c r="B137" s="62" t="s">
        <v>58</v>
      </c>
      <c r="C137" s="63" t="s">
        <v>59</v>
      </c>
      <c r="D137" s="63" t="s">
        <v>63</v>
      </c>
      <c r="E137" s="16" t="s">
        <v>17</v>
      </c>
      <c r="F137" s="15" t="s">
        <v>34</v>
      </c>
      <c r="G137" s="18">
        <f t="shared" ref="G137:K137" si="20">G138+G139+G140+G141</f>
        <v>0</v>
      </c>
      <c r="H137" s="18">
        <f t="shared" si="20"/>
        <v>20000</v>
      </c>
      <c r="I137" s="42">
        <f t="shared" si="20"/>
        <v>256500</v>
      </c>
      <c r="J137" s="18">
        <f t="shared" si="20"/>
        <v>227000</v>
      </c>
      <c r="K137" s="18">
        <f t="shared" si="20"/>
        <v>227000</v>
      </c>
      <c r="L137" s="61"/>
      <c r="N137" s="8"/>
      <c r="O137" s="8"/>
      <c r="P137" s="8"/>
      <c r="Q137" s="8"/>
    </row>
    <row r="138" spans="1:17" ht="26.45" customHeight="1">
      <c r="A138" s="62"/>
      <c r="B138" s="62"/>
      <c r="C138" s="63"/>
      <c r="D138" s="63"/>
      <c r="E138" s="20" t="s">
        <v>19</v>
      </c>
      <c r="F138" s="15" t="s">
        <v>34</v>
      </c>
      <c r="G138" s="15">
        <v>0</v>
      </c>
      <c r="H138" s="15">
        <v>0</v>
      </c>
      <c r="I138" s="36">
        <v>0</v>
      </c>
      <c r="J138" s="15">
        <v>0</v>
      </c>
      <c r="K138" s="15">
        <v>0</v>
      </c>
      <c r="L138" s="61"/>
      <c r="N138" s="8"/>
      <c r="O138" s="8"/>
      <c r="P138" s="8"/>
      <c r="Q138" s="8"/>
    </row>
    <row r="139" spans="1:17" ht="26.45" customHeight="1">
      <c r="A139" s="62"/>
      <c r="B139" s="62"/>
      <c r="C139" s="63"/>
      <c r="D139" s="63"/>
      <c r="E139" s="20" t="s">
        <v>20</v>
      </c>
      <c r="F139" s="15" t="s">
        <v>34</v>
      </c>
      <c r="G139" s="15">
        <v>0</v>
      </c>
      <c r="H139" s="15">
        <v>0</v>
      </c>
      <c r="I139" s="36">
        <v>0</v>
      </c>
      <c r="J139" s="15">
        <v>0</v>
      </c>
      <c r="K139" s="15">
        <v>0</v>
      </c>
      <c r="L139" s="61"/>
      <c r="N139" s="8"/>
      <c r="O139" s="8"/>
      <c r="P139" s="8"/>
      <c r="Q139" s="8"/>
    </row>
    <row r="140" spans="1:17" ht="12.75" customHeight="1">
      <c r="A140" s="62"/>
      <c r="B140" s="62"/>
      <c r="C140" s="63"/>
      <c r="D140" s="63"/>
      <c r="E140" s="20" t="s">
        <v>21</v>
      </c>
      <c r="F140" s="15" t="s">
        <v>34</v>
      </c>
      <c r="G140" s="15">
        <v>0</v>
      </c>
      <c r="H140" s="15">
        <v>20000</v>
      </c>
      <c r="I140" s="36">
        <v>256500</v>
      </c>
      <c r="J140" s="15">
        <v>227000</v>
      </c>
      <c r="K140" s="15">
        <v>227000</v>
      </c>
      <c r="L140" s="61"/>
      <c r="N140" s="8"/>
      <c r="O140" s="8"/>
      <c r="P140" s="8"/>
      <c r="Q140" s="8"/>
    </row>
    <row r="141" spans="1:17" ht="26.45" customHeight="1">
      <c r="A141" s="62"/>
      <c r="B141" s="62"/>
      <c r="C141" s="63"/>
      <c r="D141" s="63"/>
      <c r="E141" s="20" t="s">
        <v>22</v>
      </c>
      <c r="F141" s="15" t="s">
        <v>34</v>
      </c>
      <c r="G141" s="15">
        <v>0</v>
      </c>
      <c r="H141" s="15">
        <v>0</v>
      </c>
      <c r="I141" s="36">
        <v>0</v>
      </c>
      <c r="J141" s="15">
        <v>0</v>
      </c>
      <c r="K141" s="15">
        <v>0</v>
      </c>
      <c r="L141" s="61"/>
      <c r="N141" s="8"/>
      <c r="O141" s="8"/>
      <c r="P141" s="8"/>
      <c r="Q141" s="8"/>
    </row>
    <row r="142" spans="1:17" ht="11.25" customHeight="1">
      <c r="A142" s="62" t="s">
        <v>86</v>
      </c>
      <c r="B142" s="62" t="s">
        <v>58</v>
      </c>
      <c r="C142" s="63" t="s">
        <v>101</v>
      </c>
      <c r="D142" s="63" t="s">
        <v>63</v>
      </c>
      <c r="E142" s="16" t="s">
        <v>17</v>
      </c>
      <c r="F142" s="15" t="s">
        <v>34</v>
      </c>
      <c r="G142" s="18">
        <f t="shared" ref="G142:K142" si="21">G143+G144+G145+G146</f>
        <v>0</v>
      </c>
      <c r="H142" s="18">
        <f t="shared" si="21"/>
        <v>0</v>
      </c>
      <c r="I142" s="42">
        <f t="shared" si="21"/>
        <v>200000</v>
      </c>
      <c r="J142" s="18">
        <f t="shared" si="21"/>
        <v>200000</v>
      </c>
      <c r="K142" s="18">
        <f t="shared" si="21"/>
        <v>200000</v>
      </c>
      <c r="L142" s="61"/>
      <c r="N142" s="8"/>
      <c r="O142" s="8"/>
      <c r="P142" s="8"/>
      <c r="Q142" s="8"/>
    </row>
    <row r="143" spans="1:17" ht="26.45" customHeight="1">
      <c r="A143" s="62"/>
      <c r="B143" s="62"/>
      <c r="C143" s="63"/>
      <c r="D143" s="63"/>
      <c r="E143" s="20" t="s">
        <v>19</v>
      </c>
      <c r="F143" s="15" t="s">
        <v>34</v>
      </c>
      <c r="G143" s="15">
        <v>0</v>
      </c>
      <c r="H143" s="15">
        <v>0</v>
      </c>
      <c r="I143" s="36">
        <v>0</v>
      </c>
      <c r="J143" s="15">
        <v>0</v>
      </c>
      <c r="K143" s="15">
        <v>0</v>
      </c>
      <c r="L143" s="61"/>
      <c r="N143" s="8"/>
      <c r="O143" s="8"/>
      <c r="P143" s="8"/>
      <c r="Q143" s="8"/>
    </row>
    <row r="144" spans="1:17" ht="26.45" customHeight="1">
      <c r="A144" s="62"/>
      <c r="B144" s="62"/>
      <c r="C144" s="63"/>
      <c r="D144" s="63"/>
      <c r="E144" s="20" t="s">
        <v>20</v>
      </c>
      <c r="F144" s="15" t="s">
        <v>34</v>
      </c>
      <c r="G144" s="15">
        <v>0</v>
      </c>
      <c r="H144" s="15">
        <v>0</v>
      </c>
      <c r="I144" s="36">
        <v>0</v>
      </c>
      <c r="J144" s="15">
        <v>0</v>
      </c>
      <c r="K144" s="15">
        <v>0</v>
      </c>
      <c r="L144" s="61"/>
      <c r="N144" s="8"/>
      <c r="O144" s="8"/>
      <c r="P144" s="8"/>
      <c r="Q144" s="8"/>
    </row>
    <row r="145" spans="1:17" ht="14.25" customHeight="1">
      <c r="A145" s="62"/>
      <c r="B145" s="62"/>
      <c r="C145" s="63"/>
      <c r="D145" s="63"/>
      <c r="E145" s="20" t="s">
        <v>21</v>
      </c>
      <c r="F145" s="15" t="s">
        <v>34</v>
      </c>
      <c r="G145" s="15">
        <v>0</v>
      </c>
      <c r="H145" s="15">
        <v>0</v>
      </c>
      <c r="I145" s="36">
        <v>200000</v>
      </c>
      <c r="J145" s="15">
        <v>200000</v>
      </c>
      <c r="K145" s="15">
        <v>200000</v>
      </c>
      <c r="L145" s="61"/>
      <c r="N145" s="8"/>
      <c r="O145" s="8"/>
      <c r="P145" s="8"/>
      <c r="Q145" s="8"/>
    </row>
    <row r="146" spans="1:17" ht="26.45" customHeight="1">
      <c r="A146" s="62"/>
      <c r="B146" s="62"/>
      <c r="C146" s="63"/>
      <c r="D146" s="63"/>
      <c r="E146" s="20" t="s">
        <v>22</v>
      </c>
      <c r="F146" s="15" t="s">
        <v>34</v>
      </c>
      <c r="G146" s="15">
        <v>0</v>
      </c>
      <c r="H146" s="15">
        <v>0</v>
      </c>
      <c r="I146" s="36">
        <v>0</v>
      </c>
      <c r="J146" s="15">
        <v>0</v>
      </c>
      <c r="K146" s="15">
        <v>0</v>
      </c>
      <c r="L146" s="61"/>
      <c r="N146" s="8"/>
      <c r="O146" s="8"/>
      <c r="P146" s="8"/>
      <c r="Q146" s="8"/>
    </row>
    <row r="147" spans="1:17" ht="10.5" customHeight="1">
      <c r="A147" s="62" t="s">
        <v>87</v>
      </c>
      <c r="B147" s="62" t="s">
        <v>58</v>
      </c>
      <c r="C147" s="63" t="s">
        <v>101</v>
      </c>
      <c r="D147" s="63" t="s">
        <v>63</v>
      </c>
      <c r="E147" s="16" t="s">
        <v>17</v>
      </c>
      <c r="F147" s="15" t="s">
        <v>34</v>
      </c>
      <c r="G147" s="18">
        <f t="shared" ref="G147:K147" si="22">G148+G149+G150+G151</f>
        <v>0</v>
      </c>
      <c r="H147" s="18">
        <f t="shared" si="22"/>
        <v>0</v>
      </c>
      <c r="I147" s="42">
        <f t="shared" si="22"/>
        <v>150000</v>
      </c>
      <c r="J147" s="18">
        <f t="shared" si="22"/>
        <v>150000</v>
      </c>
      <c r="K147" s="18">
        <f t="shared" si="22"/>
        <v>150000</v>
      </c>
      <c r="L147" s="61"/>
      <c r="N147" s="8"/>
      <c r="O147" s="8"/>
      <c r="P147" s="8"/>
      <c r="Q147" s="8"/>
    </row>
    <row r="148" spans="1:17" ht="26.45" customHeight="1">
      <c r="A148" s="62"/>
      <c r="B148" s="62"/>
      <c r="C148" s="63"/>
      <c r="D148" s="63"/>
      <c r="E148" s="20" t="s">
        <v>19</v>
      </c>
      <c r="F148" s="15" t="s">
        <v>34</v>
      </c>
      <c r="G148" s="15">
        <v>0</v>
      </c>
      <c r="H148" s="15">
        <v>0</v>
      </c>
      <c r="I148" s="36">
        <v>0</v>
      </c>
      <c r="J148" s="15">
        <v>0</v>
      </c>
      <c r="K148" s="15">
        <v>0</v>
      </c>
      <c r="L148" s="61"/>
      <c r="N148" s="8"/>
      <c r="O148" s="8"/>
      <c r="P148" s="8"/>
      <c r="Q148" s="8"/>
    </row>
    <row r="149" spans="1:17" ht="26.45" customHeight="1">
      <c r="A149" s="62"/>
      <c r="B149" s="62"/>
      <c r="C149" s="63"/>
      <c r="D149" s="63"/>
      <c r="E149" s="20" t="s">
        <v>20</v>
      </c>
      <c r="F149" s="15" t="s">
        <v>34</v>
      </c>
      <c r="G149" s="15">
        <v>0</v>
      </c>
      <c r="H149" s="15">
        <v>0</v>
      </c>
      <c r="I149" s="36">
        <v>0</v>
      </c>
      <c r="J149" s="15">
        <v>0</v>
      </c>
      <c r="K149" s="15">
        <v>0</v>
      </c>
      <c r="L149" s="61"/>
      <c r="N149" s="8"/>
      <c r="O149" s="8"/>
      <c r="P149" s="8"/>
      <c r="Q149" s="8"/>
    </row>
    <row r="150" spans="1:17" ht="13.5" customHeight="1">
      <c r="A150" s="62"/>
      <c r="B150" s="62"/>
      <c r="C150" s="63"/>
      <c r="D150" s="63"/>
      <c r="E150" s="20" t="s">
        <v>21</v>
      </c>
      <c r="F150" s="15" t="s">
        <v>34</v>
      </c>
      <c r="G150" s="15">
        <v>0</v>
      </c>
      <c r="H150" s="15">
        <v>0</v>
      </c>
      <c r="I150" s="36">
        <v>150000</v>
      </c>
      <c r="J150" s="15">
        <v>150000</v>
      </c>
      <c r="K150" s="15">
        <v>150000</v>
      </c>
      <c r="L150" s="61"/>
      <c r="N150" s="8"/>
      <c r="O150" s="8"/>
      <c r="P150" s="8"/>
      <c r="Q150" s="8"/>
    </row>
    <row r="151" spans="1:17" ht="26.45" customHeight="1">
      <c r="A151" s="62"/>
      <c r="B151" s="62"/>
      <c r="C151" s="63"/>
      <c r="D151" s="63"/>
      <c r="E151" s="20" t="s">
        <v>22</v>
      </c>
      <c r="F151" s="15" t="s">
        <v>34</v>
      </c>
      <c r="G151" s="15">
        <v>0</v>
      </c>
      <c r="H151" s="15">
        <v>0</v>
      </c>
      <c r="I151" s="36">
        <v>0</v>
      </c>
      <c r="J151" s="15">
        <v>0</v>
      </c>
      <c r="K151" s="15">
        <v>0</v>
      </c>
      <c r="L151" s="61"/>
      <c r="N151" s="8"/>
      <c r="O151" s="8"/>
      <c r="P151" s="8"/>
      <c r="Q151" s="8"/>
    </row>
    <row r="152" spans="1:17" ht="12.75" customHeight="1">
      <c r="A152" s="62" t="s">
        <v>88</v>
      </c>
      <c r="B152" s="62" t="s">
        <v>58</v>
      </c>
      <c r="C152" s="63" t="s">
        <v>101</v>
      </c>
      <c r="D152" s="63" t="s">
        <v>63</v>
      </c>
      <c r="E152" s="16" t="s">
        <v>17</v>
      </c>
      <c r="F152" s="15" t="s">
        <v>34</v>
      </c>
      <c r="G152" s="18">
        <f t="shared" ref="G152:K152" si="23">G153+G154+G155+G156</f>
        <v>0</v>
      </c>
      <c r="H152" s="18">
        <f t="shared" si="23"/>
        <v>0</v>
      </c>
      <c r="I152" s="42">
        <f t="shared" si="23"/>
        <v>306600</v>
      </c>
      <c r="J152" s="18">
        <f t="shared" si="23"/>
        <v>50000</v>
      </c>
      <c r="K152" s="18">
        <f t="shared" si="23"/>
        <v>50000</v>
      </c>
      <c r="L152" s="61"/>
      <c r="N152" s="8"/>
      <c r="O152" s="8"/>
      <c r="P152" s="8"/>
      <c r="Q152" s="8"/>
    </row>
    <row r="153" spans="1:17" ht="26.45" customHeight="1">
      <c r="A153" s="62"/>
      <c r="B153" s="62"/>
      <c r="C153" s="63"/>
      <c r="D153" s="63"/>
      <c r="E153" s="20" t="s">
        <v>19</v>
      </c>
      <c r="F153" s="15" t="s">
        <v>34</v>
      </c>
      <c r="G153" s="15">
        <v>0</v>
      </c>
      <c r="H153" s="15">
        <v>0</v>
      </c>
      <c r="I153" s="36">
        <v>0</v>
      </c>
      <c r="J153" s="15">
        <v>0</v>
      </c>
      <c r="K153" s="15">
        <v>0</v>
      </c>
      <c r="L153" s="61"/>
      <c r="N153" s="8"/>
      <c r="O153" s="8"/>
      <c r="P153" s="8"/>
      <c r="Q153" s="8"/>
    </row>
    <row r="154" spans="1:17" ht="26.45" customHeight="1">
      <c r="A154" s="62"/>
      <c r="B154" s="62"/>
      <c r="C154" s="63"/>
      <c r="D154" s="63"/>
      <c r="E154" s="20" t="s">
        <v>20</v>
      </c>
      <c r="F154" s="15" t="s">
        <v>34</v>
      </c>
      <c r="G154" s="15">
        <v>0</v>
      </c>
      <c r="H154" s="15">
        <v>0</v>
      </c>
      <c r="I154" s="36">
        <v>0</v>
      </c>
      <c r="J154" s="15">
        <v>0</v>
      </c>
      <c r="K154" s="15">
        <v>0</v>
      </c>
      <c r="L154" s="61"/>
      <c r="N154" s="8"/>
      <c r="O154" s="8"/>
      <c r="P154" s="8"/>
      <c r="Q154" s="8"/>
    </row>
    <row r="155" spans="1:17" ht="12.75" customHeight="1">
      <c r="A155" s="62"/>
      <c r="B155" s="62"/>
      <c r="C155" s="63"/>
      <c r="D155" s="63"/>
      <c r="E155" s="20" t="s">
        <v>21</v>
      </c>
      <c r="F155" s="15" t="s">
        <v>34</v>
      </c>
      <c r="G155" s="15">
        <v>0</v>
      </c>
      <c r="H155" s="15">
        <v>0</v>
      </c>
      <c r="I155" s="36">
        <v>306600</v>
      </c>
      <c r="J155" s="15">
        <v>50000</v>
      </c>
      <c r="K155" s="15">
        <v>50000</v>
      </c>
      <c r="L155" s="61"/>
      <c r="N155" s="8"/>
      <c r="O155" s="8"/>
      <c r="P155" s="8"/>
      <c r="Q155" s="8"/>
    </row>
    <row r="156" spans="1:17" ht="26.45" customHeight="1">
      <c r="A156" s="62"/>
      <c r="B156" s="62"/>
      <c r="C156" s="63"/>
      <c r="D156" s="63"/>
      <c r="E156" s="20" t="s">
        <v>22</v>
      </c>
      <c r="F156" s="15" t="s">
        <v>34</v>
      </c>
      <c r="G156" s="15">
        <v>0</v>
      </c>
      <c r="H156" s="15">
        <v>0</v>
      </c>
      <c r="I156" s="36">
        <v>0</v>
      </c>
      <c r="J156" s="15">
        <v>0</v>
      </c>
      <c r="K156" s="15">
        <v>0</v>
      </c>
      <c r="L156" s="61"/>
      <c r="N156" s="8"/>
      <c r="O156" s="8"/>
      <c r="P156" s="8"/>
      <c r="Q156" s="8"/>
    </row>
    <row r="157" spans="1:17" ht="16.899999999999999" customHeight="1">
      <c r="A157" s="80" t="s">
        <v>106</v>
      </c>
      <c r="B157" s="81"/>
      <c r="C157" s="81"/>
      <c r="D157" s="81"/>
      <c r="E157" s="81"/>
      <c r="F157" s="81"/>
      <c r="G157" s="81"/>
      <c r="H157" s="81"/>
      <c r="I157" s="81"/>
      <c r="J157" s="81"/>
      <c r="K157" s="82"/>
      <c r="L157" s="75" t="s">
        <v>74</v>
      </c>
      <c r="N157" s="8"/>
      <c r="O157" s="8"/>
      <c r="P157" s="8"/>
      <c r="Q157" s="8"/>
    </row>
    <row r="158" spans="1:17" ht="15.75" customHeight="1">
      <c r="A158" s="62" t="s">
        <v>60</v>
      </c>
      <c r="B158" s="62" t="s">
        <v>98</v>
      </c>
      <c r="C158" s="63" t="s">
        <v>15</v>
      </c>
      <c r="D158" s="63" t="s">
        <v>63</v>
      </c>
      <c r="E158" s="16" t="s">
        <v>17</v>
      </c>
      <c r="F158" s="18" t="s">
        <v>61</v>
      </c>
      <c r="G158" s="18">
        <f t="shared" ref="G158:K158" si="24">G159+G160+G161+G162</f>
        <v>158400</v>
      </c>
      <c r="H158" s="18">
        <f t="shared" si="24"/>
        <v>288000</v>
      </c>
      <c r="I158" s="42">
        <f t="shared" si="24"/>
        <v>331200</v>
      </c>
      <c r="J158" s="18">
        <f t="shared" si="24"/>
        <v>288000</v>
      </c>
      <c r="K158" s="18">
        <f t="shared" si="24"/>
        <v>288000</v>
      </c>
      <c r="L158" s="76"/>
    </row>
    <row r="159" spans="1:17" ht="27" customHeight="1">
      <c r="A159" s="62"/>
      <c r="B159" s="62"/>
      <c r="C159" s="63"/>
      <c r="D159" s="63"/>
      <c r="E159" s="20" t="s">
        <v>19</v>
      </c>
      <c r="F159" s="15" t="s">
        <v>61</v>
      </c>
      <c r="G159" s="15">
        <v>0</v>
      </c>
      <c r="H159" s="15">
        <v>0</v>
      </c>
      <c r="I159" s="36">
        <v>0</v>
      </c>
      <c r="J159" s="15">
        <v>0</v>
      </c>
      <c r="K159" s="15">
        <v>0</v>
      </c>
      <c r="L159" s="76"/>
    </row>
    <row r="160" spans="1:17" ht="21" customHeight="1">
      <c r="A160" s="62"/>
      <c r="B160" s="62"/>
      <c r="C160" s="63"/>
      <c r="D160" s="63"/>
      <c r="E160" s="20" t="s">
        <v>20</v>
      </c>
      <c r="F160" s="15" t="s">
        <v>61</v>
      </c>
      <c r="G160" s="15">
        <v>0</v>
      </c>
      <c r="H160" s="15">
        <v>0</v>
      </c>
      <c r="I160" s="36">
        <v>0</v>
      </c>
      <c r="J160" s="15">
        <v>0</v>
      </c>
      <c r="K160" s="15">
        <v>0</v>
      </c>
      <c r="L160" s="76"/>
    </row>
    <row r="161" spans="1:14" ht="14.25" customHeight="1">
      <c r="A161" s="62"/>
      <c r="B161" s="62"/>
      <c r="C161" s="63"/>
      <c r="D161" s="63"/>
      <c r="E161" s="20" t="s">
        <v>21</v>
      </c>
      <c r="F161" s="15" t="s">
        <v>61</v>
      </c>
      <c r="G161" s="15">
        <v>158400</v>
      </c>
      <c r="H161" s="15">
        <v>288000</v>
      </c>
      <c r="I161" s="15">
        <v>331200</v>
      </c>
      <c r="J161" s="15">
        <v>288000</v>
      </c>
      <c r="K161" s="15">
        <v>288000</v>
      </c>
      <c r="L161" s="76"/>
    </row>
    <row r="162" spans="1:14" ht="25.5" customHeight="1">
      <c r="A162" s="62"/>
      <c r="B162" s="62"/>
      <c r="C162" s="63"/>
      <c r="D162" s="63"/>
      <c r="E162" s="20" t="s">
        <v>22</v>
      </c>
      <c r="F162" s="15" t="s">
        <v>61</v>
      </c>
      <c r="G162" s="15">
        <v>0</v>
      </c>
      <c r="H162" s="15">
        <v>0</v>
      </c>
      <c r="I162" s="36">
        <v>0</v>
      </c>
      <c r="J162" s="15">
        <v>0</v>
      </c>
      <c r="K162" s="15">
        <v>0</v>
      </c>
      <c r="L162" s="77"/>
    </row>
    <row r="163" spans="1:14" s="1" customFormat="1" ht="15.6" customHeight="1">
      <c r="A163" s="67" t="s">
        <v>107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9"/>
      <c r="L163" s="72" t="s">
        <v>73</v>
      </c>
    </row>
    <row r="164" spans="1:14" ht="18" customHeight="1">
      <c r="A164" s="83" t="s">
        <v>62</v>
      </c>
      <c r="B164" s="83" t="s">
        <v>84</v>
      </c>
      <c r="C164" s="63" t="s">
        <v>15</v>
      </c>
      <c r="D164" s="63" t="s">
        <v>63</v>
      </c>
      <c r="E164" s="16" t="s">
        <v>17</v>
      </c>
      <c r="F164" s="15" t="s">
        <v>64</v>
      </c>
      <c r="G164" s="12">
        <f>G165+G166+G167+G169</f>
        <v>25457755.43</v>
      </c>
      <c r="H164" s="12">
        <f>H165+H166+H167+H169</f>
        <v>28362615.390000001</v>
      </c>
      <c r="I164" s="31">
        <f>I165+I166+I167+I169</f>
        <v>33678200</v>
      </c>
      <c r="J164" s="12">
        <f>J165+J166+J167+J169</f>
        <v>36088200</v>
      </c>
      <c r="K164" s="12">
        <f>K165+K166+K167+K169</f>
        <v>37461000</v>
      </c>
      <c r="L164" s="73"/>
    </row>
    <row r="165" spans="1:14" ht="22.5" customHeight="1">
      <c r="A165" s="83"/>
      <c r="B165" s="83"/>
      <c r="C165" s="63"/>
      <c r="D165" s="63"/>
      <c r="E165" s="20" t="s">
        <v>19</v>
      </c>
      <c r="F165" s="15" t="s">
        <v>64</v>
      </c>
      <c r="G165" s="13">
        <v>0</v>
      </c>
      <c r="H165" s="13">
        <v>0</v>
      </c>
      <c r="I165" s="34">
        <v>0</v>
      </c>
      <c r="J165" s="13">
        <v>0</v>
      </c>
      <c r="K165" s="13">
        <v>0</v>
      </c>
      <c r="L165" s="73"/>
    </row>
    <row r="166" spans="1:14" ht="26.25" customHeight="1">
      <c r="A166" s="83"/>
      <c r="B166" s="83"/>
      <c r="C166" s="63"/>
      <c r="D166" s="63"/>
      <c r="E166" s="20" t="s">
        <v>20</v>
      </c>
      <c r="F166" s="15" t="s">
        <v>64</v>
      </c>
      <c r="G166" s="13">
        <v>0</v>
      </c>
      <c r="H166" s="13">
        <v>0</v>
      </c>
      <c r="I166" s="34">
        <v>0</v>
      </c>
      <c r="J166" s="13">
        <v>0</v>
      </c>
      <c r="K166" s="13">
        <v>0</v>
      </c>
      <c r="L166" s="73"/>
    </row>
    <row r="167" spans="1:14" ht="18.75" customHeight="1">
      <c r="A167" s="83"/>
      <c r="B167" s="83"/>
      <c r="C167" s="63"/>
      <c r="D167" s="63"/>
      <c r="E167" s="62" t="s">
        <v>72</v>
      </c>
      <c r="F167" s="65" t="s">
        <v>64</v>
      </c>
      <c r="G167" s="13">
        <v>25457755.43</v>
      </c>
      <c r="H167" s="13">
        <v>28362615.390000001</v>
      </c>
      <c r="I167" s="47">
        <v>33678200</v>
      </c>
      <c r="J167" s="13">
        <v>36088200</v>
      </c>
      <c r="K167" s="13">
        <v>37461000</v>
      </c>
      <c r="L167" s="73"/>
      <c r="M167" s="79"/>
      <c r="N167" s="10"/>
    </row>
    <row r="168" spans="1:14" ht="56.25" customHeight="1">
      <c r="A168" s="83"/>
      <c r="B168" s="83"/>
      <c r="C168" s="63"/>
      <c r="D168" s="63"/>
      <c r="E168" s="62"/>
      <c r="F168" s="65"/>
      <c r="G168" s="13">
        <v>912000</v>
      </c>
      <c r="H168" s="13">
        <v>0</v>
      </c>
      <c r="I168" s="34">
        <v>0</v>
      </c>
      <c r="J168" s="13">
        <v>0</v>
      </c>
      <c r="K168" s="13">
        <v>0</v>
      </c>
      <c r="L168" s="73"/>
      <c r="M168" s="79"/>
      <c r="N168" s="10"/>
    </row>
    <row r="169" spans="1:14" ht="24.75" customHeight="1">
      <c r="A169" s="83"/>
      <c r="B169" s="83"/>
      <c r="C169" s="63"/>
      <c r="D169" s="63"/>
      <c r="E169" s="20" t="s">
        <v>22</v>
      </c>
      <c r="F169" s="15" t="s">
        <v>64</v>
      </c>
      <c r="G169" s="13">
        <v>0</v>
      </c>
      <c r="H169" s="13">
        <v>0</v>
      </c>
      <c r="I169" s="34">
        <v>0</v>
      </c>
      <c r="J169" s="13">
        <v>0</v>
      </c>
      <c r="K169" s="13">
        <v>0</v>
      </c>
      <c r="L169" s="73"/>
      <c r="M169" s="79"/>
    </row>
    <row r="170" spans="1:14" ht="19.5" customHeight="1">
      <c r="A170" s="62" t="s">
        <v>65</v>
      </c>
      <c r="B170" s="62" t="s">
        <v>85</v>
      </c>
      <c r="C170" s="63" t="s">
        <v>15</v>
      </c>
      <c r="D170" s="63" t="s">
        <v>77</v>
      </c>
      <c r="E170" s="16" t="s">
        <v>17</v>
      </c>
      <c r="F170" s="15" t="s">
        <v>66</v>
      </c>
      <c r="G170" s="12">
        <f>SUM(G171:G174)</f>
        <v>7145819.6100000003</v>
      </c>
      <c r="H170" s="12">
        <f t="shared" ref="H170:K170" si="25">H171+H172+H173+H174</f>
        <v>5691110</v>
      </c>
      <c r="I170" s="31">
        <f t="shared" si="25"/>
        <v>8931676.5299999993</v>
      </c>
      <c r="J170" s="12">
        <f t="shared" si="25"/>
        <v>0</v>
      </c>
      <c r="K170" s="12">
        <f t="shared" si="25"/>
        <v>0</v>
      </c>
      <c r="L170" s="73"/>
    </row>
    <row r="171" spans="1:14" ht="23.25" customHeight="1">
      <c r="A171" s="62"/>
      <c r="B171" s="62"/>
      <c r="C171" s="63"/>
      <c r="D171" s="63"/>
      <c r="E171" s="20" t="s">
        <v>19</v>
      </c>
      <c r="F171" s="15" t="s">
        <v>66</v>
      </c>
      <c r="G171" s="13">
        <v>0</v>
      </c>
      <c r="H171" s="13">
        <v>0</v>
      </c>
      <c r="I171" s="34">
        <v>0</v>
      </c>
      <c r="J171" s="13">
        <v>0</v>
      </c>
      <c r="K171" s="13">
        <v>0</v>
      </c>
      <c r="L171" s="73"/>
    </row>
    <row r="172" spans="1:14" ht="25.5" customHeight="1">
      <c r="A172" s="62"/>
      <c r="B172" s="62"/>
      <c r="C172" s="63"/>
      <c r="D172" s="63"/>
      <c r="E172" s="20" t="s">
        <v>20</v>
      </c>
      <c r="F172" s="15" t="s">
        <v>66</v>
      </c>
      <c r="G172" s="13">
        <v>0</v>
      </c>
      <c r="H172" s="13">
        <v>0</v>
      </c>
      <c r="I172" s="34">
        <v>0</v>
      </c>
      <c r="J172" s="13">
        <v>0</v>
      </c>
      <c r="K172" s="13">
        <v>0</v>
      </c>
      <c r="L172" s="73"/>
    </row>
    <row r="173" spans="1:14" ht="14.25" customHeight="1">
      <c r="A173" s="62"/>
      <c r="B173" s="62"/>
      <c r="C173" s="63"/>
      <c r="D173" s="63"/>
      <c r="E173" s="20" t="s">
        <v>21</v>
      </c>
      <c r="F173" s="15" t="s">
        <v>66</v>
      </c>
      <c r="G173" s="13">
        <v>7145819.6100000003</v>
      </c>
      <c r="H173" s="13">
        <v>5691110</v>
      </c>
      <c r="I173" s="47">
        <v>8931676.5299999993</v>
      </c>
      <c r="J173" s="13">
        <v>0</v>
      </c>
      <c r="K173" s="13">
        <v>0</v>
      </c>
      <c r="L173" s="73"/>
      <c r="N173" s="70"/>
    </row>
    <row r="174" spans="1:14" ht="29.45" customHeight="1">
      <c r="A174" s="62"/>
      <c r="B174" s="62"/>
      <c r="C174" s="63"/>
      <c r="D174" s="63"/>
      <c r="E174" s="20" t="s">
        <v>22</v>
      </c>
      <c r="F174" s="15" t="s">
        <v>66</v>
      </c>
      <c r="G174" s="13">
        <v>0</v>
      </c>
      <c r="H174" s="13">
        <v>0</v>
      </c>
      <c r="I174" s="34">
        <v>0</v>
      </c>
      <c r="J174" s="13">
        <v>0</v>
      </c>
      <c r="K174" s="13">
        <v>0</v>
      </c>
      <c r="L174" s="73"/>
      <c r="N174" s="71"/>
    </row>
    <row r="175" spans="1:14" ht="14.25" customHeight="1">
      <c r="A175" s="62" t="s">
        <v>65</v>
      </c>
      <c r="B175" s="62" t="s">
        <v>33</v>
      </c>
      <c r="C175" s="63" t="s">
        <v>78</v>
      </c>
      <c r="D175" s="63" t="s">
        <v>77</v>
      </c>
      <c r="E175" s="16" t="s">
        <v>17</v>
      </c>
      <c r="F175" s="15" t="s">
        <v>66</v>
      </c>
      <c r="G175" s="12">
        <f>SUM(G176:G179)</f>
        <v>0</v>
      </c>
      <c r="H175" s="12">
        <f t="shared" ref="H175:K175" si="26">H176+H177+H178+H179</f>
        <v>0</v>
      </c>
      <c r="I175" s="31">
        <f t="shared" si="26"/>
        <v>3777400</v>
      </c>
      <c r="J175" s="12">
        <f t="shared" si="26"/>
        <v>0</v>
      </c>
      <c r="K175" s="12">
        <f t="shared" si="26"/>
        <v>0</v>
      </c>
      <c r="L175" s="73"/>
      <c r="N175" s="14"/>
    </row>
    <row r="176" spans="1:14" ht="24.75" customHeight="1">
      <c r="A176" s="62"/>
      <c r="B176" s="62"/>
      <c r="C176" s="63"/>
      <c r="D176" s="63"/>
      <c r="E176" s="20" t="s">
        <v>19</v>
      </c>
      <c r="F176" s="15" t="s">
        <v>66</v>
      </c>
      <c r="G176" s="13">
        <v>0</v>
      </c>
      <c r="H176" s="13">
        <v>0</v>
      </c>
      <c r="I176" s="34">
        <v>0</v>
      </c>
      <c r="J176" s="13">
        <v>0</v>
      </c>
      <c r="K176" s="13">
        <v>0</v>
      </c>
      <c r="L176" s="73"/>
      <c r="N176" s="14"/>
    </row>
    <row r="177" spans="1:14" ht="24" customHeight="1">
      <c r="A177" s="62"/>
      <c r="B177" s="62"/>
      <c r="C177" s="63"/>
      <c r="D177" s="63"/>
      <c r="E177" s="20" t="s">
        <v>20</v>
      </c>
      <c r="F177" s="15" t="s">
        <v>66</v>
      </c>
      <c r="G177" s="13">
        <v>0</v>
      </c>
      <c r="H177" s="13">
        <v>0</v>
      </c>
      <c r="I177" s="34">
        <v>0</v>
      </c>
      <c r="J177" s="13">
        <v>0</v>
      </c>
      <c r="K177" s="13">
        <v>0</v>
      </c>
      <c r="L177" s="73"/>
      <c r="N177" s="14"/>
    </row>
    <row r="178" spans="1:14" ht="13.5" customHeight="1">
      <c r="A178" s="62"/>
      <c r="B178" s="62"/>
      <c r="C178" s="63"/>
      <c r="D178" s="63"/>
      <c r="E178" s="20" t="s">
        <v>21</v>
      </c>
      <c r="F178" s="15" t="s">
        <v>66</v>
      </c>
      <c r="G178" s="13">
        <v>0</v>
      </c>
      <c r="H178" s="13">
        <v>0</v>
      </c>
      <c r="I178" s="34">
        <v>3777400</v>
      </c>
      <c r="J178" s="13">
        <v>0</v>
      </c>
      <c r="K178" s="13">
        <v>0</v>
      </c>
      <c r="L178" s="73"/>
      <c r="N178" s="14"/>
    </row>
    <row r="179" spans="1:14" ht="29.45" customHeight="1">
      <c r="A179" s="62"/>
      <c r="B179" s="62"/>
      <c r="C179" s="63"/>
      <c r="D179" s="63"/>
      <c r="E179" s="20" t="s">
        <v>22</v>
      </c>
      <c r="F179" s="15" t="s">
        <v>66</v>
      </c>
      <c r="G179" s="13">
        <v>0</v>
      </c>
      <c r="H179" s="13">
        <v>0</v>
      </c>
      <c r="I179" s="34">
        <v>0</v>
      </c>
      <c r="J179" s="13">
        <v>0</v>
      </c>
      <c r="K179" s="13">
        <v>0</v>
      </c>
      <c r="L179" s="74"/>
      <c r="N179" s="14"/>
    </row>
    <row r="180" spans="1:14" ht="13.5" customHeight="1">
      <c r="A180" s="62" t="s">
        <v>67</v>
      </c>
      <c r="B180" s="62" t="s">
        <v>33</v>
      </c>
      <c r="C180" s="63" t="s">
        <v>78</v>
      </c>
      <c r="D180" s="63" t="s">
        <v>63</v>
      </c>
      <c r="E180" s="16" t="s">
        <v>17</v>
      </c>
      <c r="F180" s="15" t="s">
        <v>68</v>
      </c>
      <c r="G180" s="18">
        <f>SUM(G181:G184)</f>
        <v>0</v>
      </c>
      <c r="H180" s="18">
        <f t="shared" ref="H180:K180" si="27">H181+H182+H183+H184</f>
        <v>0</v>
      </c>
      <c r="I180" s="42">
        <f t="shared" si="27"/>
        <v>31700</v>
      </c>
      <c r="J180" s="18">
        <f t="shared" si="27"/>
        <v>31700</v>
      </c>
      <c r="K180" s="18">
        <f t="shared" si="27"/>
        <v>31700</v>
      </c>
      <c r="L180" s="55" t="s">
        <v>76</v>
      </c>
    </row>
    <row r="181" spans="1:14" ht="23.25" customHeight="1">
      <c r="A181" s="62"/>
      <c r="B181" s="62"/>
      <c r="C181" s="63"/>
      <c r="D181" s="63"/>
      <c r="E181" s="20" t="s">
        <v>19</v>
      </c>
      <c r="F181" s="15" t="s">
        <v>68</v>
      </c>
      <c r="G181" s="15">
        <v>0</v>
      </c>
      <c r="H181" s="15">
        <v>0</v>
      </c>
      <c r="I181" s="36">
        <v>0</v>
      </c>
      <c r="J181" s="15">
        <v>0</v>
      </c>
      <c r="K181" s="15">
        <v>0</v>
      </c>
      <c r="L181" s="56"/>
    </row>
    <row r="182" spans="1:14" ht="24" customHeight="1">
      <c r="A182" s="62"/>
      <c r="B182" s="62"/>
      <c r="C182" s="63"/>
      <c r="D182" s="63"/>
      <c r="E182" s="20" t="s">
        <v>20</v>
      </c>
      <c r="F182" s="15" t="s">
        <v>68</v>
      </c>
      <c r="G182" s="15">
        <v>0</v>
      </c>
      <c r="H182" s="15">
        <v>0</v>
      </c>
      <c r="I182" s="36">
        <v>0</v>
      </c>
      <c r="J182" s="15">
        <v>0</v>
      </c>
      <c r="K182" s="15">
        <v>0</v>
      </c>
      <c r="L182" s="56"/>
    </row>
    <row r="183" spans="1:14" ht="22.15" customHeight="1">
      <c r="A183" s="62"/>
      <c r="B183" s="62"/>
      <c r="C183" s="63"/>
      <c r="D183" s="63"/>
      <c r="E183" s="20" t="s">
        <v>21</v>
      </c>
      <c r="F183" s="15" t="s">
        <v>68</v>
      </c>
      <c r="G183" s="15">
        <v>0</v>
      </c>
      <c r="H183" s="15">
        <v>0</v>
      </c>
      <c r="I183" s="36">
        <v>31700</v>
      </c>
      <c r="J183" s="15">
        <v>31700</v>
      </c>
      <c r="K183" s="15">
        <v>31700</v>
      </c>
      <c r="L183" s="56"/>
    </row>
    <row r="184" spans="1:14" ht="22.5" customHeight="1">
      <c r="A184" s="62"/>
      <c r="B184" s="62"/>
      <c r="C184" s="63"/>
      <c r="D184" s="63"/>
      <c r="E184" s="20" t="s">
        <v>22</v>
      </c>
      <c r="F184" s="15" t="s">
        <v>68</v>
      </c>
      <c r="G184" s="15">
        <v>0</v>
      </c>
      <c r="H184" s="15">
        <v>0</v>
      </c>
      <c r="I184" s="36">
        <v>0</v>
      </c>
      <c r="J184" s="15">
        <v>0</v>
      </c>
      <c r="K184" s="15">
        <v>0</v>
      </c>
      <c r="L184" s="57"/>
    </row>
    <row r="185" spans="1:14" ht="15.75" customHeight="1">
      <c r="A185" s="67" t="s">
        <v>108</v>
      </c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9"/>
    </row>
    <row r="186" spans="1:14" ht="36" customHeight="1">
      <c r="A186" s="50" t="s">
        <v>104</v>
      </c>
      <c r="B186" s="50" t="s">
        <v>33</v>
      </c>
      <c r="C186" s="52" t="s">
        <v>101</v>
      </c>
      <c r="D186" s="52" t="s">
        <v>77</v>
      </c>
      <c r="E186" s="16" t="s">
        <v>17</v>
      </c>
      <c r="F186" s="49" t="s">
        <v>102</v>
      </c>
      <c r="G186" s="18">
        <f>G187+G188+G189+G190</f>
        <v>0</v>
      </c>
      <c r="H186" s="18">
        <f>H187+H188+H189+H190</f>
        <v>0</v>
      </c>
      <c r="I186" s="42">
        <f>I187+I188+I189+I190</f>
        <v>200000</v>
      </c>
      <c r="J186" s="18">
        <f>J187+J188+J189+J190</f>
        <v>0</v>
      </c>
      <c r="K186" s="18">
        <f>K187+K188+K189+K190</f>
        <v>0</v>
      </c>
      <c r="L186" s="55" t="s">
        <v>103</v>
      </c>
    </row>
    <row r="187" spans="1:14" ht="33.75" customHeight="1">
      <c r="A187" s="51"/>
      <c r="B187" s="51"/>
      <c r="C187" s="53"/>
      <c r="D187" s="53"/>
      <c r="E187" s="20" t="s">
        <v>19</v>
      </c>
      <c r="F187" s="49" t="s">
        <v>102</v>
      </c>
      <c r="G187" s="15">
        <v>0</v>
      </c>
      <c r="H187" s="15">
        <v>0</v>
      </c>
      <c r="I187" s="36">
        <v>0</v>
      </c>
      <c r="J187" s="15">
        <v>0</v>
      </c>
      <c r="K187" s="15">
        <v>0</v>
      </c>
      <c r="L187" s="56"/>
    </row>
    <row r="188" spans="1:14" ht="43.5" customHeight="1">
      <c r="A188" s="51"/>
      <c r="B188" s="51"/>
      <c r="C188" s="53"/>
      <c r="D188" s="53"/>
      <c r="E188" s="20" t="s">
        <v>20</v>
      </c>
      <c r="F188" s="49" t="s">
        <v>102</v>
      </c>
      <c r="G188" s="15">
        <v>0</v>
      </c>
      <c r="H188" s="15">
        <v>0</v>
      </c>
      <c r="I188" s="36">
        <v>0</v>
      </c>
      <c r="J188" s="15">
        <v>0</v>
      </c>
      <c r="K188" s="15">
        <v>0</v>
      </c>
      <c r="L188" s="56"/>
    </row>
    <row r="189" spans="1:14" ht="47.25" customHeight="1">
      <c r="A189" s="51"/>
      <c r="B189" s="51"/>
      <c r="C189" s="53"/>
      <c r="D189" s="53"/>
      <c r="E189" s="20" t="s">
        <v>21</v>
      </c>
      <c r="F189" s="49" t="s">
        <v>102</v>
      </c>
      <c r="G189" s="15">
        <v>0</v>
      </c>
      <c r="H189" s="15">
        <v>0</v>
      </c>
      <c r="I189" s="15">
        <v>200000</v>
      </c>
      <c r="J189" s="15">
        <v>0</v>
      </c>
      <c r="K189" s="15">
        <v>0</v>
      </c>
      <c r="L189" s="56"/>
    </row>
    <row r="190" spans="1:14" ht="41.25" customHeight="1">
      <c r="A190" s="51"/>
      <c r="B190" s="51"/>
      <c r="C190" s="54"/>
      <c r="D190" s="54"/>
      <c r="E190" s="20" t="s">
        <v>22</v>
      </c>
      <c r="F190" s="49" t="s">
        <v>102</v>
      </c>
      <c r="G190" s="15">
        <v>0</v>
      </c>
      <c r="H190" s="15">
        <v>0</v>
      </c>
      <c r="I190" s="36">
        <v>0</v>
      </c>
      <c r="J190" s="15">
        <v>0</v>
      </c>
      <c r="K190" s="15">
        <v>0</v>
      </c>
      <c r="L190" s="57"/>
    </row>
    <row r="191" spans="1:14" ht="13.5" customHeight="1">
      <c r="A191" s="84" t="s">
        <v>69</v>
      </c>
      <c r="B191" s="62" t="s">
        <v>70</v>
      </c>
      <c r="C191" s="62" t="s">
        <v>70</v>
      </c>
      <c r="D191" s="62" t="s">
        <v>70</v>
      </c>
      <c r="E191" s="16" t="s">
        <v>17</v>
      </c>
      <c r="F191" s="15" t="s">
        <v>70</v>
      </c>
      <c r="G191" s="12">
        <f t="shared" ref="G191:K191" si="28">G192+G193+G194+G196</f>
        <v>34954171.459999993</v>
      </c>
      <c r="H191" s="12">
        <f t="shared" si="28"/>
        <v>37047868.950000003</v>
      </c>
      <c r="I191" s="31">
        <f>I192+I193+I194+I196</f>
        <v>49763176.530000001</v>
      </c>
      <c r="J191" s="12">
        <f t="shared" si="28"/>
        <v>38963200</v>
      </c>
      <c r="K191" s="12">
        <f t="shared" si="28"/>
        <v>40358600</v>
      </c>
      <c r="L191" s="78" t="s">
        <v>70</v>
      </c>
    </row>
    <row r="192" spans="1:14" ht="22.5" customHeight="1">
      <c r="A192" s="84"/>
      <c r="B192" s="62"/>
      <c r="C192" s="62"/>
      <c r="D192" s="62"/>
      <c r="E192" s="16" t="s">
        <v>19</v>
      </c>
      <c r="F192" s="15" t="s">
        <v>70</v>
      </c>
      <c r="G192" s="12">
        <f>G33+G38+G43+G48+G53+G78+G83+G88+G159+G165+G171+G73+G58+G10+G28+G16+G22</f>
        <v>854400</v>
      </c>
      <c r="H192" s="12">
        <f>H171+H165+H159+H28+H22+H10+H16</f>
        <v>720000</v>
      </c>
      <c r="I192" s="31">
        <f>I171+I165+I159+I10+I176+I181+I187</f>
        <v>0</v>
      </c>
      <c r="J192" s="12">
        <f>J33+J38+J43+J48+J53+J78+J83+J88+J159+J165+J171+J73+J58</f>
        <v>0</v>
      </c>
      <c r="K192" s="12">
        <f>K33+K38+K43+K48+K53+K78+K83+K88+K159+K165+K171+K73+K58</f>
        <v>0</v>
      </c>
      <c r="L192" s="78"/>
    </row>
    <row r="193" spans="1:12" ht="21.75" customHeight="1">
      <c r="A193" s="84"/>
      <c r="B193" s="62"/>
      <c r="C193" s="62"/>
      <c r="D193" s="62"/>
      <c r="E193" s="16" t="s">
        <v>20</v>
      </c>
      <c r="F193" s="15" t="s">
        <v>70</v>
      </c>
      <c r="G193" s="12">
        <f>G34+G39+G44+G49+G54+G79+G84+G89+G160+G166+G172+G59+G74+G11+G29+G17+G23</f>
        <v>1035600</v>
      </c>
      <c r="H193" s="12">
        <f>H172+H166+H160+H29+H23+H11+H17</f>
        <v>1030000</v>
      </c>
      <c r="I193" s="31">
        <f>I172+I160+I29+I23+I17+I11+I166+I177+I182+I188</f>
        <v>0</v>
      </c>
      <c r="J193" s="12">
        <f>J34+J39+J44+J49+J54+J79+J84+J89+J160+J166+J172+J74+J59</f>
        <v>0</v>
      </c>
      <c r="K193" s="12">
        <f>K34+K39+K44+K49+K54+K79+K84+K89+K160+K166+K172+K74+K59</f>
        <v>0</v>
      </c>
      <c r="L193" s="78"/>
    </row>
    <row r="194" spans="1:12" ht="27" customHeight="1">
      <c r="A194" s="84"/>
      <c r="B194" s="62"/>
      <c r="C194" s="62"/>
      <c r="D194" s="62"/>
      <c r="E194" s="62" t="s">
        <v>72</v>
      </c>
      <c r="F194" s="65" t="s">
        <v>70</v>
      </c>
      <c r="G194" s="12">
        <f>G161+G167+G173+G12+G30+G18+G24</f>
        <v>33064171.459999997</v>
      </c>
      <c r="H194" s="12">
        <f>H173+H167+H161+H110+H30+H24+H12+H18</f>
        <v>35297868.950000003</v>
      </c>
      <c r="I194" s="31">
        <f>I12+I18+I24+I30+I110+I161+I167+I173+I178+I183+I189</f>
        <v>49763176.530000001</v>
      </c>
      <c r="J194" s="12">
        <f>J12+J18+J24+J30+J110+J161+J167+J173+J183</f>
        <v>38963200</v>
      </c>
      <c r="K194" s="12">
        <f>K12+K18+K24+K30+K110+K161+K167+K173+K183</f>
        <v>40358600</v>
      </c>
      <c r="L194" s="78"/>
    </row>
    <row r="195" spans="1:12" ht="48.75" customHeight="1">
      <c r="A195" s="84"/>
      <c r="B195" s="62"/>
      <c r="C195" s="62"/>
      <c r="D195" s="62"/>
      <c r="E195" s="62"/>
      <c r="F195" s="65"/>
      <c r="G195" s="12">
        <f>SUM(G168)</f>
        <v>912000</v>
      </c>
      <c r="H195" s="12">
        <f t="shared" ref="H195:K195" si="29">H168</f>
        <v>0</v>
      </c>
      <c r="I195" s="31">
        <v>0</v>
      </c>
      <c r="J195" s="12">
        <f t="shared" si="29"/>
        <v>0</v>
      </c>
      <c r="K195" s="12">
        <f t="shared" si="29"/>
        <v>0</v>
      </c>
      <c r="L195" s="78"/>
    </row>
    <row r="196" spans="1:12" ht="27.6" customHeight="1">
      <c r="A196" s="84"/>
      <c r="B196" s="62"/>
      <c r="C196" s="62"/>
      <c r="D196" s="62"/>
      <c r="E196" s="16" t="s">
        <v>22</v>
      </c>
      <c r="F196" s="15" t="s">
        <v>70</v>
      </c>
      <c r="G196" s="12">
        <f>G36+G41+G46+G51+G56+G81+G86+G91+G162+G169+G174+G61+G76</f>
        <v>0</v>
      </c>
      <c r="H196" s="12">
        <f>H174+H169+H162+H31+H25+H19+H13</f>
        <v>0</v>
      </c>
      <c r="I196" s="31">
        <f>I36+I41+I46+I51+I56+I81+I86+I91+I162+I169+I174+I76+G61+I179+I184+I190</f>
        <v>0</v>
      </c>
      <c r="J196" s="12">
        <f>J36+J41+J46+J51+J56+J81+J86+J91+J162+J169+J174+J76+J61</f>
        <v>0</v>
      </c>
      <c r="K196" s="12">
        <f>K36+K41+K46+K51+K56+K81+K86+K91+K162+K169+K174+K76+K61</f>
        <v>0</v>
      </c>
      <c r="L196" s="78"/>
    </row>
    <row r="197" spans="1:12">
      <c r="F197" s="3"/>
    </row>
    <row r="198" spans="1:12" ht="26.45" customHeight="1">
      <c r="A198" s="87" t="s">
        <v>71</v>
      </c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</row>
    <row r="199" spans="1:12">
      <c r="F199" s="3"/>
    </row>
    <row r="200" spans="1:12">
      <c r="F200" s="3"/>
    </row>
    <row r="201" spans="1:12">
      <c r="F201" s="3"/>
    </row>
    <row r="202" spans="1:12">
      <c r="F202" s="3"/>
    </row>
    <row r="203" spans="1:12">
      <c r="F203" s="3"/>
    </row>
    <row r="204" spans="1:12">
      <c r="F204" s="3"/>
    </row>
    <row r="205" spans="1:12">
      <c r="F205" s="3"/>
    </row>
    <row r="206" spans="1:12">
      <c r="F206" s="3"/>
    </row>
    <row r="207" spans="1:12">
      <c r="F207" s="3"/>
    </row>
    <row r="208" spans="1:12">
      <c r="F208" s="3"/>
    </row>
    <row r="209" spans="6:6">
      <c r="F209" s="3"/>
    </row>
    <row r="210" spans="6:6">
      <c r="F210" s="3"/>
    </row>
    <row r="211" spans="6:6">
      <c r="F211" s="3"/>
    </row>
    <row r="212" spans="6:6">
      <c r="F212" s="3"/>
    </row>
    <row r="213" spans="6:6">
      <c r="F213" s="3"/>
    </row>
    <row r="214" spans="6:6">
      <c r="F214" s="3"/>
    </row>
    <row r="215" spans="6:6">
      <c r="F215" s="3"/>
    </row>
    <row r="216" spans="6:6">
      <c r="F216" s="3"/>
    </row>
    <row r="217" spans="6:6">
      <c r="F217" s="3"/>
    </row>
    <row r="218" spans="6:6">
      <c r="F218" s="3"/>
    </row>
    <row r="219" spans="6:6">
      <c r="F219" s="3"/>
    </row>
    <row r="220" spans="6:6">
      <c r="F220" s="3"/>
    </row>
    <row r="221" spans="6:6">
      <c r="F221" s="3"/>
    </row>
  </sheetData>
  <mergeCells count="175">
    <mergeCell ref="B152:B156"/>
    <mergeCell ref="C152:C156"/>
    <mergeCell ref="D152:D156"/>
    <mergeCell ref="A137:A141"/>
    <mergeCell ref="B137:B141"/>
    <mergeCell ref="C137:C141"/>
    <mergeCell ref="D32:D36"/>
    <mergeCell ref="D37:D41"/>
    <mergeCell ref="C107:C111"/>
    <mergeCell ref="D42:D46"/>
    <mergeCell ref="D47:D51"/>
    <mergeCell ref="D52:D56"/>
    <mergeCell ref="D57:D61"/>
    <mergeCell ref="D62:D66"/>
    <mergeCell ref="B52:B56"/>
    <mergeCell ref="B57:B61"/>
    <mergeCell ref="B62:B66"/>
    <mergeCell ref="B67:B71"/>
    <mergeCell ref="B72:B76"/>
    <mergeCell ref="B77:B81"/>
    <mergeCell ref="B82:B86"/>
    <mergeCell ref="B87:B91"/>
    <mergeCell ref="B107:B111"/>
    <mergeCell ref="C57:C61"/>
    <mergeCell ref="E5:E6"/>
    <mergeCell ref="A132:A136"/>
    <mergeCell ref="J2:L2"/>
    <mergeCell ref="A3:L3"/>
    <mergeCell ref="A4:L4"/>
    <mergeCell ref="C5:D5"/>
    <mergeCell ref="G5:K5"/>
    <mergeCell ref="A8:K8"/>
    <mergeCell ref="A14:K14"/>
    <mergeCell ref="A20:K20"/>
    <mergeCell ref="A26:K26"/>
    <mergeCell ref="L5:L6"/>
    <mergeCell ref="L8:L25"/>
    <mergeCell ref="B117:B121"/>
    <mergeCell ref="B122:B126"/>
    <mergeCell ref="B127:B131"/>
    <mergeCell ref="B132:B136"/>
    <mergeCell ref="C117:C121"/>
    <mergeCell ref="C122:C126"/>
    <mergeCell ref="C127:C131"/>
    <mergeCell ref="C132:C136"/>
    <mergeCell ref="B112:B116"/>
    <mergeCell ref="D87:D91"/>
    <mergeCell ref="D27:D31"/>
    <mergeCell ref="A198:L198"/>
    <mergeCell ref="A5:A6"/>
    <mergeCell ref="A9:A13"/>
    <mergeCell ref="A15:A19"/>
    <mergeCell ref="A21:A25"/>
    <mergeCell ref="A27:A31"/>
    <mergeCell ref="A32:A36"/>
    <mergeCell ref="A37:A41"/>
    <mergeCell ref="A42:A46"/>
    <mergeCell ref="A47:A51"/>
    <mergeCell ref="A52:A56"/>
    <mergeCell ref="A57:A61"/>
    <mergeCell ref="A62:A66"/>
    <mergeCell ref="A67:A71"/>
    <mergeCell ref="A72:A76"/>
    <mergeCell ref="A77:A81"/>
    <mergeCell ref="A82:A86"/>
    <mergeCell ref="A87:A91"/>
    <mergeCell ref="A107:A111"/>
    <mergeCell ref="A112:A116"/>
    <mergeCell ref="A117:A121"/>
    <mergeCell ref="A122:A126"/>
    <mergeCell ref="A127:A131"/>
    <mergeCell ref="C112:C116"/>
    <mergeCell ref="B5:B6"/>
    <mergeCell ref="B9:B13"/>
    <mergeCell ref="B15:B19"/>
    <mergeCell ref="B21:B25"/>
    <mergeCell ref="B27:B31"/>
    <mergeCell ref="B32:B36"/>
    <mergeCell ref="B37:B41"/>
    <mergeCell ref="B42:B46"/>
    <mergeCell ref="B47:B51"/>
    <mergeCell ref="C62:C66"/>
    <mergeCell ref="C67:C71"/>
    <mergeCell ref="C72:C76"/>
    <mergeCell ref="C77:C81"/>
    <mergeCell ref="C82:C86"/>
    <mergeCell ref="C87:C91"/>
    <mergeCell ref="D9:D13"/>
    <mergeCell ref="D15:D19"/>
    <mergeCell ref="D21:D25"/>
    <mergeCell ref="C9:C13"/>
    <mergeCell ref="C15:C19"/>
    <mergeCell ref="C21:C25"/>
    <mergeCell ref="C27:C31"/>
    <mergeCell ref="C32:C36"/>
    <mergeCell ref="C37:C41"/>
    <mergeCell ref="C42:C46"/>
    <mergeCell ref="C47:C51"/>
    <mergeCell ref="C52:C56"/>
    <mergeCell ref="D67:D71"/>
    <mergeCell ref="D72:D76"/>
    <mergeCell ref="D77:D81"/>
    <mergeCell ref="D82:D86"/>
    <mergeCell ref="N173:N174"/>
    <mergeCell ref="D170:D174"/>
    <mergeCell ref="D180:D184"/>
    <mergeCell ref="D191:D196"/>
    <mergeCell ref="E167:E168"/>
    <mergeCell ref="E194:E195"/>
    <mergeCell ref="L163:L179"/>
    <mergeCell ref="L157:L162"/>
    <mergeCell ref="L180:L184"/>
    <mergeCell ref="L191:L196"/>
    <mergeCell ref="M167:M169"/>
    <mergeCell ref="A157:K157"/>
    <mergeCell ref="B164:B169"/>
    <mergeCell ref="B170:B174"/>
    <mergeCell ref="B180:B184"/>
    <mergeCell ref="B191:B196"/>
    <mergeCell ref="A158:A162"/>
    <mergeCell ref="A164:A169"/>
    <mergeCell ref="A170:A174"/>
    <mergeCell ref="A180:A184"/>
    <mergeCell ref="A191:A196"/>
    <mergeCell ref="B158:B162"/>
    <mergeCell ref="A185:L185"/>
    <mergeCell ref="A186:A190"/>
    <mergeCell ref="F5:F6"/>
    <mergeCell ref="F167:F168"/>
    <mergeCell ref="F194:F195"/>
    <mergeCell ref="D107:D111"/>
    <mergeCell ref="D112:D116"/>
    <mergeCell ref="D117:D121"/>
    <mergeCell ref="D122:D126"/>
    <mergeCell ref="D127:D131"/>
    <mergeCell ref="D132:D136"/>
    <mergeCell ref="D137:D141"/>
    <mergeCell ref="D158:D162"/>
    <mergeCell ref="D164:D169"/>
    <mergeCell ref="A163:K163"/>
    <mergeCell ref="C158:C162"/>
    <mergeCell ref="C164:C169"/>
    <mergeCell ref="C170:C174"/>
    <mergeCell ref="C180:C184"/>
    <mergeCell ref="C191:C196"/>
    <mergeCell ref="A175:A179"/>
    <mergeCell ref="B175:B179"/>
    <mergeCell ref="C175:C179"/>
    <mergeCell ref="D175:D179"/>
    <mergeCell ref="A92:A96"/>
    <mergeCell ref="B92:B96"/>
    <mergeCell ref="B186:B190"/>
    <mergeCell ref="C186:C190"/>
    <mergeCell ref="D186:D190"/>
    <mergeCell ref="L186:L190"/>
    <mergeCell ref="C92:C96"/>
    <mergeCell ref="D92:D96"/>
    <mergeCell ref="A97:A101"/>
    <mergeCell ref="B97:B101"/>
    <mergeCell ref="C97:C101"/>
    <mergeCell ref="D97:D101"/>
    <mergeCell ref="A102:A106"/>
    <mergeCell ref="B102:B106"/>
    <mergeCell ref="C102:C106"/>
    <mergeCell ref="D102:D106"/>
    <mergeCell ref="L26:L156"/>
    <mergeCell ref="A142:A146"/>
    <mergeCell ref="B142:B146"/>
    <mergeCell ref="C142:C146"/>
    <mergeCell ref="D142:D146"/>
    <mergeCell ref="A147:A151"/>
    <mergeCell ref="B147:B151"/>
    <mergeCell ref="C147:C151"/>
    <mergeCell ref="D147:D151"/>
    <mergeCell ref="A152:A156"/>
  </mergeCells>
  <pageMargins left="0.78740157480314998" right="0.39370078740157499" top="0.78740157480314998" bottom="0.78740157480314998" header="0.31496062992126" footer="0.31496062992126"/>
  <pageSetup paperSize="9" scale="70" orientation="landscape" r:id="rId1"/>
  <rowBreaks count="6" manualBreakCount="6">
    <brk id="31" max="12" man="1"/>
    <brk id="61" max="12" man="1"/>
    <brk id="91" max="12" man="1"/>
    <brk id="121" max="12" man="1"/>
    <brk id="151" max="12" man="1"/>
    <brk id="17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проект приказа</vt:lpstr>
      <vt:lpstr>план реализации</vt:lpstr>
      <vt:lpstr>'план реализации'!Область_печати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2026-04-27T14:05:33Z</cp:lastPrinted>
  <dcterms:created xsi:type="dcterms:W3CDTF">2015-06-05T18:19:00Z</dcterms:created>
  <dcterms:modified xsi:type="dcterms:W3CDTF">2026-04-27T14:05:35Z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04ABE62A9F614ED297521167EA4F2B0F_12</vt:lpwstr>
  </property>
  <property fmtid="{D5CDD505-2E9C-101B-9397-08002B2CF9AE}" pid="3" name="KSOProductBuildVer">
    <vt:lpwstr>1049-12.2.0.23155</vt:lpwstr>
  </property>
</Properties>
</file>